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769" firstSheet="11" activeTab="11"/>
  </bookViews>
  <sheets>
    <sheet name="17.10.2013" sheetId="1" state="hidden" r:id="rId1"/>
    <sheet name="04.12.2013" sheetId="2" state="hidden" r:id="rId2"/>
    <sheet name="10.10.2013" sheetId="4" state="hidden" r:id="rId3"/>
    <sheet name="10.10.2013 (2)" sheetId="5" state="hidden" r:id="rId4"/>
    <sheet name="09.06.2014" sheetId="6" state="hidden" r:id="rId5"/>
    <sheet name="01.07.2014" sheetId="7" state="hidden" r:id="rId6"/>
    <sheet name="01.08.2014 (2014-16)" sheetId="9" state="hidden" r:id="rId7"/>
    <sheet name="01.08.2014 (2014-16) (изм)" sheetId="11" state="hidden" r:id="rId8"/>
    <sheet name="01.08.2014(2015-17)" sheetId="8" state="hidden" r:id="rId9"/>
    <sheet name="01.10.2014(2014-17)" sheetId="12" state="hidden" r:id="rId10"/>
    <sheet name="31.12.2014(2014-17) (2)" sheetId="13" state="hidden" r:id="rId11"/>
    <sheet name="Без формул" sheetId="20" r:id="rId12"/>
  </sheets>
  <definedNames>
    <definedName name="_xlnm.Print_Area" localSheetId="11">'Без формул'!$A$1:$L$63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20" l="1"/>
  <c r="G55" i="20"/>
  <c r="H40" i="20"/>
  <c r="G35" i="20"/>
  <c r="I35" i="20"/>
  <c r="G37" i="20"/>
  <c r="G36" i="20"/>
  <c r="I39" i="20"/>
  <c r="H39" i="20"/>
  <c r="G39" i="20"/>
  <c r="I40" i="20"/>
  <c r="G40" i="20"/>
  <c r="F40" i="20"/>
  <c r="F39" i="20"/>
  <c r="D63" i="20" l="1"/>
  <c r="K62" i="20"/>
  <c r="J62" i="20"/>
  <c r="I62" i="20"/>
  <c r="H62" i="20"/>
  <c r="H61" i="20" s="1"/>
  <c r="H60" i="20" s="1"/>
  <c r="G62" i="20"/>
  <c r="F62" i="20"/>
  <c r="F61" i="20" s="1"/>
  <c r="F60" i="20" s="1"/>
  <c r="E62" i="20"/>
  <c r="K61" i="20"/>
  <c r="J61" i="20"/>
  <c r="I61" i="20"/>
  <c r="G61" i="20"/>
  <c r="E61" i="20"/>
  <c r="E60" i="20" s="1"/>
  <c r="K60" i="20"/>
  <c r="J60" i="20"/>
  <c r="G60" i="20"/>
  <c r="D58" i="20"/>
  <c r="E57" i="20"/>
  <c r="D57" i="20" s="1"/>
  <c r="D56" i="20"/>
  <c r="K55" i="20"/>
  <c r="J55" i="20"/>
  <c r="I55" i="20"/>
  <c r="H55" i="20"/>
  <c r="F55" i="20"/>
  <c r="E55" i="20"/>
  <c r="D54" i="20"/>
  <c r="D53" i="20"/>
  <c r="D52" i="20"/>
  <c r="K51" i="20"/>
  <c r="J51" i="20"/>
  <c r="I51" i="20"/>
  <c r="H51" i="20"/>
  <c r="G51" i="20"/>
  <c r="F51" i="20"/>
  <c r="E51" i="20"/>
  <c r="D50" i="20"/>
  <c r="K49" i="20"/>
  <c r="J49" i="20"/>
  <c r="I49" i="20"/>
  <c r="H49" i="20"/>
  <c r="G49" i="20"/>
  <c r="F49" i="20"/>
  <c r="E49" i="20"/>
  <c r="K48" i="20"/>
  <c r="J48" i="20"/>
  <c r="I48" i="20"/>
  <c r="H48" i="20"/>
  <c r="G48" i="20"/>
  <c r="F48" i="20"/>
  <c r="E48" i="20"/>
  <c r="K47" i="20"/>
  <c r="J47" i="20"/>
  <c r="I47" i="20"/>
  <c r="H47" i="20"/>
  <c r="F47" i="20"/>
  <c r="E47" i="20"/>
  <c r="K46" i="20"/>
  <c r="K45" i="20" s="1"/>
  <c r="J46" i="20"/>
  <c r="I46" i="20"/>
  <c r="H46" i="20"/>
  <c r="H45" i="20" s="1"/>
  <c r="G46" i="20"/>
  <c r="F46" i="20"/>
  <c r="E46" i="20"/>
  <c r="J45" i="20"/>
  <c r="E45" i="20"/>
  <c r="D43" i="20"/>
  <c r="D42" i="20"/>
  <c r="K41" i="20"/>
  <c r="J41" i="20"/>
  <c r="I41" i="20"/>
  <c r="H41" i="20"/>
  <c r="G41" i="20"/>
  <c r="F41" i="20"/>
  <c r="E41" i="20"/>
  <c r="A41" i="20"/>
  <c r="D40" i="20"/>
  <c r="E39" i="20"/>
  <c r="D39" i="20" s="1"/>
  <c r="K38" i="20"/>
  <c r="J38" i="20"/>
  <c r="I38" i="20"/>
  <c r="H38" i="20"/>
  <c r="G38" i="20"/>
  <c r="F38" i="20"/>
  <c r="E38" i="20"/>
  <c r="K37" i="20"/>
  <c r="K26" i="20" s="1"/>
  <c r="J37" i="20"/>
  <c r="I37" i="20"/>
  <c r="I26" i="20" s="1"/>
  <c r="H37" i="20"/>
  <c r="G26" i="20"/>
  <c r="F37" i="20"/>
  <c r="F31" i="20" s="1"/>
  <c r="E37" i="20"/>
  <c r="K36" i="20"/>
  <c r="J36" i="20"/>
  <c r="J35" i="20" s="1"/>
  <c r="I36" i="20"/>
  <c r="I25" i="20" s="1"/>
  <c r="H36" i="20"/>
  <c r="F36" i="20"/>
  <c r="E36" i="20"/>
  <c r="K35" i="20"/>
  <c r="E35" i="20"/>
  <c r="K33" i="20"/>
  <c r="J33" i="20"/>
  <c r="I33" i="20"/>
  <c r="H33" i="20"/>
  <c r="G33" i="20"/>
  <c r="F33" i="20"/>
  <c r="E33" i="20"/>
  <c r="K32" i="20"/>
  <c r="K31" i="20"/>
  <c r="J31" i="20"/>
  <c r="I31" i="20"/>
  <c r="E31" i="20"/>
  <c r="K30" i="20"/>
  <c r="J30" i="20"/>
  <c r="I30" i="20"/>
  <c r="H30" i="20"/>
  <c r="F30" i="20"/>
  <c r="E30" i="20"/>
  <c r="K29" i="20"/>
  <c r="E29" i="20"/>
  <c r="K28" i="20"/>
  <c r="J28" i="20"/>
  <c r="I28" i="20"/>
  <c r="H28" i="20"/>
  <c r="G28" i="20"/>
  <c r="F28" i="20"/>
  <c r="E28" i="20"/>
  <c r="K27" i="20"/>
  <c r="J26" i="20"/>
  <c r="K25" i="20"/>
  <c r="K24" i="20" s="1"/>
  <c r="G25" i="20"/>
  <c r="H26" i="20" l="1"/>
  <c r="H35" i="20"/>
  <c r="G30" i="20"/>
  <c r="D30" i="20" s="1"/>
  <c r="G31" i="20"/>
  <c r="H31" i="20"/>
  <c r="H29" i="20" s="1"/>
  <c r="D46" i="20"/>
  <c r="D51" i="20"/>
  <c r="I45" i="20"/>
  <c r="I32" i="20"/>
  <c r="G32" i="20"/>
  <c r="I29" i="20"/>
  <c r="I60" i="20"/>
  <c r="G27" i="20"/>
  <c r="G24" i="20" s="1"/>
  <c r="F45" i="20"/>
  <c r="D48" i="20"/>
  <c r="D60" i="20"/>
  <c r="D62" i="20"/>
  <c r="F26" i="20"/>
  <c r="F35" i="20"/>
  <c r="D37" i="20"/>
  <c r="G45" i="20"/>
  <c r="E26" i="20"/>
  <c r="F25" i="20"/>
  <c r="H25" i="20"/>
  <c r="J25" i="20"/>
  <c r="I27" i="20"/>
  <c r="I24" i="20" s="1"/>
  <c r="G29" i="20"/>
  <c r="D36" i="20"/>
  <c r="D38" i="20"/>
  <c r="D41" i="20"/>
  <c r="D47" i="20"/>
  <c r="D49" i="20"/>
  <c r="D55" i="20"/>
  <c r="D61" i="20"/>
  <c r="F32" i="20"/>
  <c r="H32" i="20"/>
  <c r="J32" i="20"/>
  <c r="J29" i="20" s="1"/>
  <c r="E25" i="20"/>
  <c r="D33" i="20"/>
  <c r="D28" i="20"/>
  <c r="F27" i="20"/>
  <c r="F24" i="20" s="1"/>
  <c r="H27" i="20"/>
  <c r="J27" i="20"/>
  <c r="J24" i="20" s="1"/>
  <c r="D31" i="20" l="1"/>
  <c r="D35" i="20"/>
  <c r="D45" i="20"/>
  <c r="D26" i="20"/>
  <c r="D32" i="20"/>
  <c r="H24" i="20"/>
  <c r="E24" i="20"/>
  <c r="D25" i="20"/>
  <c r="F29" i="20"/>
  <c r="D29" i="20" s="1"/>
  <c r="D24" i="20"/>
  <c r="D27" i="20"/>
  <c r="E62" i="13" l="1"/>
  <c r="F62" i="13"/>
  <c r="G62" i="13"/>
  <c r="D62" i="13"/>
  <c r="E61" i="13"/>
  <c r="F61" i="13"/>
  <c r="D61" i="13"/>
  <c r="E60" i="13"/>
  <c r="F60" i="13"/>
  <c r="G60" i="13"/>
  <c r="D60" i="13"/>
  <c r="G26" i="13"/>
  <c r="G54" i="13" s="1"/>
  <c r="F43" i="13"/>
  <c r="G43" i="13"/>
  <c r="E43" i="13"/>
  <c r="F42" i="13"/>
  <c r="G42" i="13"/>
  <c r="E42" i="13"/>
  <c r="G41" i="13"/>
  <c r="F41" i="13"/>
  <c r="E41" i="13"/>
  <c r="E20" i="13"/>
  <c r="F20" i="13"/>
  <c r="G20" i="13"/>
  <c r="D20" i="13"/>
  <c r="D17" i="13"/>
  <c r="E17" i="13"/>
  <c r="F17" i="13"/>
  <c r="G17" i="13"/>
  <c r="G55" i="13"/>
  <c r="F55" i="13"/>
  <c r="E55" i="13"/>
  <c r="D55" i="13"/>
  <c r="F54" i="13"/>
  <c r="E54" i="13"/>
  <c r="D54" i="13"/>
  <c r="G53" i="13"/>
  <c r="F53" i="13"/>
  <c r="D53" i="13"/>
  <c r="G52" i="13"/>
  <c r="F52" i="13"/>
  <c r="E52" i="13"/>
  <c r="D52" i="13"/>
  <c r="C48" i="13"/>
  <c r="C47" i="13"/>
  <c r="G46" i="13"/>
  <c r="G45" i="13" s="1"/>
  <c r="F46" i="13"/>
  <c r="F45" i="13" s="1"/>
  <c r="E46" i="13"/>
  <c r="E45" i="13" s="1"/>
  <c r="D46" i="13"/>
  <c r="C44" i="13"/>
  <c r="C40" i="13"/>
  <c r="C39" i="13"/>
  <c r="C38" i="13"/>
  <c r="G37" i="13"/>
  <c r="F37" i="13"/>
  <c r="E37" i="13"/>
  <c r="D37" i="13"/>
  <c r="C36" i="13"/>
  <c r="C35" i="13"/>
  <c r="C34" i="13"/>
  <c r="G33" i="13"/>
  <c r="F33" i="13"/>
  <c r="E33" i="13"/>
  <c r="D33" i="13"/>
  <c r="C32" i="13"/>
  <c r="C31" i="13"/>
  <c r="C30" i="13"/>
  <c r="G29" i="13"/>
  <c r="F29" i="13"/>
  <c r="E29" i="13"/>
  <c r="D29" i="13"/>
  <c r="G28" i="13"/>
  <c r="F25" i="13"/>
  <c r="E25" i="13"/>
  <c r="D25" i="13"/>
  <c r="G23" i="13"/>
  <c r="F23" i="13"/>
  <c r="E23" i="13"/>
  <c r="D23" i="13"/>
  <c r="C22" i="13"/>
  <c r="C21" i="13"/>
  <c r="C19" i="13"/>
  <c r="C18" i="13"/>
  <c r="C16" i="13"/>
  <c r="C55" i="13" s="1"/>
  <c r="G15" i="13"/>
  <c r="F15" i="13"/>
  <c r="E15" i="13"/>
  <c r="D15" i="13"/>
  <c r="G13" i="13"/>
  <c r="F13" i="13"/>
  <c r="E13" i="13"/>
  <c r="D13" i="13"/>
  <c r="G12" i="13"/>
  <c r="F12" i="13"/>
  <c r="D12" i="13"/>
  <c r="C11" i="13"/>
  <c r="G10" i="13"/>
  <c r="F10" i="13"/>
  <c r="D10" i="13"/>
  <c r="C8" i="13"/>
  <c r="G7" i="13"/>
  <c r="F7" i="13"/>
  <c r="D7" i="13"/>
  <c r="C5" i="13"/>
  <c r="G4" i="13"/>
  <c r="F4" i="13"/>
  <c r="E4" i="13"/>
  <c r="D4" i="13"/>
  <c r="G36" i="12"/>
  <c r="E42" i="12"/>
  <c r="E41" i="12" s="1"/>
  <c r="F42" i="12"/>
  <c r="F41" i="12" s="1"/>
  <c r="G42" i="12"/>
  <c r="G41" i="12" s="1"/>
  <c r="D42" i="12"/>
  <c r="E36" i="12"/>
  <c r="F36" i="12"/>
  <c r="D36" i="12"/>
  <c r="C36" i="12" s="1"/>
  <c r="G32" i="12"/>
  <c r="E32" i="12"/>
  <c r="F32" i="12"/>
  <c r="D32" i="12"/>
  <c r="E28" i="12"/>
  <c r="F28" i="12"/>
  <c r="G28" i="12"/>
  <c r="D28" i="12"/>
  <c r="D27" i="12" s="1"/>
  <c r="E49" i="12"/>
  <c r="D50" i="12"/>
  <c r="D49" i="12"/>
  <c r="E74" i="12"/>
  <c r="E73" i="12"/>
  <c r="F70" i="12"/>
  <c r="E70" i="12"/>
  <c r="D70" i="12"/>
  <c r="G62" i="12"/>
  <c r="F62" i="12"/>
  <c r="E62" i="12"/>
  <c r="D62" i="12"/>
  <c r="G51" i="12"/>
  <c r="F51" i="12"/>
  <c r="E51" i="12"/>
  <c r="D51" i="12"/>
  <c r="G50" i="12"/>
  <c r="F50" i="12"/>
  <c r="E50" i="12"/>
  <c r="G49" i="12"/>
  <c r="F49" i="12"/>
  <c r="G48" i="12"/>
  <c r="F48" i="12"/>
  <c r="E48" i="12"/>
  <c r="D48" i="12"/>
  <c r="C44" i="12"/>
  <c r="C43" i="12"/>
  <c r="C42" i="12"/>
  <c r="C40" i="12"/>
  <c r="C39" i="12"/>
  <c r="C38" i="12"/>
  <c r="C37" i="12"/>
  <c r="C35" i="12"/>
  <c r="C34" i="12"/>
  <c r="C33" i="12"/>
  <c r="C31" i="12"/>
  <c r="C30" i="12"/>
  <c r="C29" i="12"/>
  <c r="G27" i="12"/>
  <c r="C25" i="12"/>
  <c r="G24" i="12"/>
  <c r="F24" i="12"/>
  <c r="E24" i="12"/>
  <c r="D24" i="12"/>
  <c r="G22" i="12"/>
  <c r="F22" i="12"/>
  <c r="E22" i="12"/>
  <c r="D22" i="12"/>
  <c r="C21" i="12"/>
  <c r="C20" i="12"/>
  <c r="G19" i="12"/>
  <c r="F19" i="12"/>
  <c r="E19" i="12"/>
  <c r="D19" i="12"/>
  <c r="C18" i="12"/>
  <c r="C17" i="12"/>
  <c r="C16" i="12"/>
  <c r="C51" i="12" s="1"/>
  <c r="G15" i="12"/>
  <c r="F15" i="12"/>
  <c r="E15" i="12"/>
  <c r="D15" i="12"/>
  <c r="G13" i="12"/>
  <c r="F13" i="12"/>
  <c r="E13" i="12"/>
  <c r="D13" i="12"/>
  <c r="G12" i="12"/>
  <c r="F12" i="12"/>
  <c r="E12" i="12"/>
  <c r="D12" i="12"/>
  <c r="C11" i="12"/>
  <c r="G10" i="12"/>
  <c r="F10" i="12"/>
  <c r="E10" i="12"/>
  <c r="D10" i="12"/>
  <c r="C9" i="12"/>
  <c r="C8" i="12"/>
  <c r="G7" i="12"/>
  <c r="F7" i="12"/>
  <c r="E7" i="12"/>
  <c r="D7" i="12"/>
  <c r="C5" i="12"/>
  <c r="G4" i="12"/>
  <c r="F4" i="12"/>
  <c r="E4" i="12"/>
  <c r="D4" i="12"/>
  <c r="E74" i="8"/>
  <c r="E73" i="8"/>
  <c r="F70" i="8"/>
  <c r="E70" i="8"/>
  <c r="D70" i="8"/>
  <c r="D62" i="8"/>
  <c r="E62" i="8"/>
  <c r="F62" i="8"/>
  <c r="G62" i="8"/>
  <c r="F50" i="11"/>
  <c r="G53" i="11"/>
  <c r="F53" i="11"/>
  <c r="E53" i="11"/>
  <c r="D53" i="11"/>
  <c r="G52" i="11"/>
  <c r="F52" i="11"/>
  <c r="E52" i="11"/>
  <c r="D52" i="11"/>
  <c r="G51" i="11"/>
  <c r="F51" i="11"/>
  <c r="E51" i="11"/>
  <c r="D51" i="11"/>
  <c r="G50" i="11"/>
  <c r="G54" i="11" s="1"/>
  <c r="E50" i="11"/>
  <c r="D50" i="11"/>
  <c r="C46" i="11"/>
  <c r="C45" i="11"/>
  <c r="C44" i="11"/>
  <c r="G43" i="11"/>
  <c r="F43" i="11"/>
  <c r="E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G29" i="11"/>
  <c r="G47" i="11" s="1"/>
  <c r="F29" i="11"/>
  <c r="F47" i="11" s="1"/>
  <c r="E29" i="11"/>
  <c r="E47" i="11" s="1"/>
  <c r="D29" i="11"/>
  <c r="C26" i="11"/>
  <c r="G25" i="11"/>
  <c r="F25" i="11"/>
  <c r="E25" i="11"/>
  <c r="D25" i="11"/>
  <c r="G23" i="11"/>
  <c r="F23" i="11"/>
  <c r="E23" i="11"/>
  <c r="D23" i="11"/>
  <c r="C22" i="11"/>
  <c r="C21" i="11"/>
  <c r="G20" i="11"/>
  <c r="F20" i="11"/>
  <c r="E20" i="11"/>
  <c r="D20" i="11"/>
  <c r="C19" i="11"/>
  <c r="C18" i="11"/>
  <c r="C17" i="11"/>
  <c r="G16" i="11"/>
  <c r="F16" i="11"/>
  <c r="E16" i="11"/>
  <c r="D16" i="11"/>
  <c r="G14" i="11"/>
  <c r="F14" i="11"/>
  <c r="E14" i="11"/>
  <c r="D14" i="11"/>
  <c r="G13" i="11"/>
  <c r="F13" i="11"/>
  <c r="E13" i="11"/>
  <c r="D13" i="11"/>
  <c r="C12" i="11"/>
  <c r="G11" i="11"/>
  <c r="F11" i="11"/>
  <c r="E11" i="11"/>
  <c r="D11" i="11"/>
  <c r="C10" i="11"/>
  <c r="C9" i="11"/>
  <c r="G8" i="11"/>
  <c r="F8" i="11"/>
  <c r="E8" i="11"/>
  <c r="D8" i="11"/>
  <c r="C6" i="11"/>
  <c r="G5" i="11"/>
  <c r="F5" i="11"/>
  <c r="E5" i="11"/>
  <c r="D5" i="11"/>
  <c r="G5" i="9"/>
  <c r="G8" i="9"/>
  <c r="G11" i="9"/>
  <c r="G13" i="9"/>
  <c r="G14" i="9"/>
  <c r="G16" i="9"/>
  <c r="G20" i="9"/>
  <c r="G23" i="9"/>
  <c r="G25" i="9"/>
  <c r="G29" i="9"/>
  <c r="G43" i="9"/>
  <c r="G50" i="9"/>
  <c r="G51" i="9"/>
  <c r="G52" i="9"/>
  <c r="G53" i="9"/>
  <c r="F53" i="9"/>
  <c r="E53" i="9"/>
  <c r="D53" i="9"/>
  <c r="F52" i="9"/>
  <c r="E52" i="9"/>
  <c r="D52" i="9"/>
  <c r="F51" i="9"/>
  <c r="E51" i="9"/>
  <c r="D51" i="9"/>
  <c r="F50" i="9"/>
  <c r="E50" i="9"/>
  <c r="D50" i="9"/>
  <c r="C46" i="9"/>
  <c r="C45" i="9"/>
  <c r="C44" i="9"/>
  <c r="F43" i="9"/>
  <c r="E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F29" i="9"/>
  <c r="F47" i="9" s="1"/>
  <c r="E29" i="9"/>
  <c r="D29" i="9"/>
  <c r="C26" i="9"/>
  <c r="F25" i="9"/>
  <c r="E25" i="9"/>
  <c r="D25" i="9"/>
  <c r="F23" i="9"/>
  <c r="E23" i="9"/>
  <c r="D23" i="9"/>
  <c r="C22" i="9"/>
  <c r="C21" i="9"/>
  <c r="F20" i="9"/>
  <c r="E20" i="9"/>
  <c r="D20" i="9"/>
  <c r="C19" i="9"/>
  <c r="C18" i="9"/>
  <c r="C17" i="9"/>
  <c r="F16" i="9"/>
  <c r="E16" i="9"/>
  <c r="D16" i="9"/>
  <c r="F14" i="9"/>
  <c r="E14" i="9"/>
  <c r="D14" i="9"/>
  <c r="F13" i="9"/>
  <c r="E13" i="9"/>
  <c r="D13" i="9"/>
  <c r="C12" i="9"/>
  <c r="F11" i="9"/>
  <c r="E11" i="9"/>
  <c r="D11" i="9"/>
  <c r="C10" i="9"/>
  <c r="C9" i="9"/>
  <c r="F8" i="9"/>
  <c r="E8" i="9"/>
  <c r="D8" i="9"/>
  <c r="C6" i="9"/>
  <c r="F5" i="9"/>
  <c r="E5" i="9"/>
  <c r="D5" i="9"/>
  <c r="D27" i="9" s="1"/>
  <c r="E51" i="8"/>
  <c r="F50" i="8"/>
  <c r="E50" i="8"/>
  <c r="F49" i="8"/>
  <c r="E49" i="8"/>
  <c r="D49" i="8"/>
  <c r="G51" i="8"/>
  <c r="F51" i="8"/>
  <c r="D51" i="8"/>
  <c r="D50" i="8"/>
  <c r="F48" i="8"/>
  <c r="E48" i="8"/>
  <c r="D48" i="8"/>
  <c r="C44" i="8"/>
  <c r="C43" i="8"/>
  <c r="C42" i="8"/>
  <c r="G41" i="8"/>
  <c r="F41" i="8"/>
  <c r="E41" i="8"/>
  <c r="C40" i="8"/>
  <c r="C39" i="8"/>
  <c r="C38" i="8"/>
  <c r="C37" i="8"/>
  <c r="C36" i="8"/>
  <c r="C35" i="8"/>
  <c r="C34" i="8"/>
  <c r="C33" i="8"/>
  <c r="C32" i="8"/>
  <c r="G48" i="8"/>
  <c r="C30" i="8"/>
  <c r="C29" i="8"/>
  <c r="C28" i="8"/>
  <c r="F27" i="8"/>
  <c r="E27" i="8"/>
  <c r="D27" i="8"/>
  <c r="C25" i="8"/>
  <c r="G24" i="8"/>
  <c r="F24" i="8"/>
  <c r="E24" i="8"/>
  <c r="D24" i="8"/>
  <c r="G22" i="8"/>
  <c r="F22" i="8"/>
  <c r="E22" i="8"/>
  <c r="D22" i="8"/>
  <c r="C21" i="8"/>
  <c r="C20" i="8"/>
  <c r="G19" i="8"/>
  <c r="F19" i="8"/>
  <c r="E19" i="8"/>
  <c r="D19" i="8"/>
  <c r="C18" i="8"/>
  <c r="C17" i="8"/>
  <c r="C16" i="8"/>
  <c r="C51" i="8" s="1"/>
  <c r="G15" i="8"/>
  <c r="F15" i="8"/>
  <c r="E15" i="8"/>
  <c r="D15" i="8"/>
  <c r="G13" i="8"/>
  <c r="F13" i="8"/>
  <c r="E13" i="8"/>
  <c r="D13" i="8"/>
  <c r="G12" i="8"/>
  <c r="F12" i="8"/>
  <c r="E12" i="8"/>
  <c r="D12" i="8"/>
  <c r="C11" i="8"/>
  <c r="G10" i="8"/>
  <c r="F10" i="8"/>
  <c r="E10" i="8"/>
  <c r="D10" i="8"/>
  <c r="C9" i="8"/>
  <c r="C8" i="8"/>
  <c r="G7" i="8"/>
  <c r="F7" i="8"/>
  <c r="E7" i="8"/>
  <c r="D7" i="8"/>
  <c r="C5" i="8"/>
  <c r="G4" i="8"/>
  <c r="F4" i="8"/>
  <c r="E4" i="8"/>
  <c r="D4" i="8"/>
  <c r="G45" i="7"/>
  <c r="G44" i="7"/>
  <c r="G43" i="7"/>
  <c r="G42" i="7" s="1"/>
  <c r="G30" i="7"/>
  <c r="G31" i="7"/>
  <c r="C31" i="7" s="1"/>
  <c r="G32" i="7"/>
  <c r="G33" i="7"/>
  <c r="C33" i="7" s="1"/>
  <c r="G34" i="7"/>
  <c r="G35" i="7"/>
  <c r="C35" i="7" s="1"/>
  <c r="G36" i="7"/>
  <c r="C36" i="7" s="1"/>
  <c r="G37" i="7"/>
  <c r="C37" i="7" s="1"/>
  <c r="G38" i="7"/>
  <c r="G39" i="7"/>
  <c r="C39" i="7" s="1"/>
  <c r="G40" i="7"/>
  <c r="C40" i="7" s="1"/>
  <c r="G29" i="7"/>
  <c r="C29" i="7" s="1"/>
  <c r="D49" i="7"/>
  <c r="E49" i="7"/>
  <c r="F49" i="7"/>
  <c r="F42" i="7"/>
  <c r="E42" i="7"/>
  <c r="C30" i="7"/>
  <c r="C34" i="7"/>
  <c r="C38" i="7"/>
  <c r="C41" i="7"/>
  <c r="C44" i="7"/>
  <c r="C45" i="7"/>
  <c r="C26" i="7"/>
  <c r="C22" i="7"/>
  <c r="C21" i="7"/>
  <c r="D25" i="6"/>
  <c r="C26" i="6"/>
  <c r="C18" i="6"/>
  <c r="C19" i="6"/>
  <c r="C17" i="6"/>
  <c r="C12" i="6"/>
  <c r="C10" i="6"/>
  <c r="C9" i="6"/>
  <c r="C6" i="6"/>
  <c r="G52" i="7"/>
  <c r="F52" i="7"/>
  <c r="E52" i="7"/>
  <c r="D52" i="7"/>
  <c r="G51" i="7"/>
  <c r="F51" i="7"/>
  <c r="E51" i="7"/>
  <c r="D51" i="7"/>
  <c r="G50" i="7"/>
  <c r="F50" i="7"/>
  <c r="E50" i="7"/>
  <c r="D50" i="7"/>
  <c r="F28" i="7"/>
  <c r="F46" i="7" s="1"/>
  <c r="E28" i="7"/>
  <c r="E46" i="7" s="1"/>
  <c r="D28" i="7"/>
  <c r="G25" i="7"/>
  <c r="F25" i="7"/>
  <c r="E25" i="7"/>
  <c r="D25" i="7"/>
  <c r="G23" i="7"/>
  <c r="F23" i="7"/>
  <c r="E23" i="7"/>
  <c r="D23" i="7"/>
  <c r="G20" i="7"/>
  <c r="F20" i="7"/>
  <c r="E20" i="7"/>
  <c r="D20" i="7"/>
  <c r="C19" i="7"/>
  <c r="C18" i="7"/>
  <c r="C17" i="7"/>
  <c r="C52" i="7" s="1"/>
  <c r="G16" i="7"/>
  <c r="F16" i="7"/>
  <c r="E16" i="7"/>
  <c r="D16" i="7"/>
  <c r="G14" i="7"/>
  <c r="F14" i="7"/>
  <c r="E14" i="7"/>
  <c r="D14" i="7"/>
  <c r="G13" i="7"/>
  <c r="F13" i="7"/>
  <c r="E13" i="7"/>
  <c r="D13" i="7"/>
  <c r="C12" i="7"/>
  <c r="G11" i="7"/>
  <c r="F11" i="7"/>
  <c r="E11" i="7"/>
  <c r="D11" i="7"/>
  <c r="C10" i="7"/>
  <c r="C9" i="7"/>
  <c r="G8" i="7"/>
  <c r="F8" i="7"/>
  <c r="E8" i="7"/>
  <c r="D8" i="7"/>
  <c r="C6" i="7"/>
  <c r="G5" i="7"/>
  <c r="F5" i="7"/>
  <c r="E5" i="7"/>
  <c r="D5" i="7"/>
  <c r="D14" i="6"/>
  <c r="E14" i="6"/>
  <c r="F14" i="6"/>
  <c r="D32" i="6"/>
  <c r="E32" i="6"/>
  <c r="F32" i="6"/>
  <c r="D31" i="6"/>
  <c r="E31" i="6"/>
  <c r="F31" i="6"/>
  <c r="E25" i="6"/>
  <c r="F25" i="6"/>
  <c r="D16" i="6"/>
  <c r="E16" i="6"/>
  <c r="F16" i="6"/>
  <c r="D8" i="6"/>
  <c r="E8" i="6"/>
  <c r="F8" i="6"/>
  <c r="D5" i="6"/>
  <c r="E5" i="6"/>
  <c r="F5" i="6"/>
  <c r="D30" i="6"/>
  <c r="E30" i="6"/>
  <c r="F30" i="6"/>
  <c r="D23" i="6"/>
  <c r="E23" i="6"/>
  <c r="F23" i="6"/>
  <c r="D20" i="6"/>
  <c r="E20" i="6"/>
  <c r="F20" i="6"/>
  <c r="C11" i="7" l="1"/>
  <c r="C5" i="11"/>
  <c r="C10" i="12"/>
  <c r="C19" i="12"/>
  <c r="E27" i="12"/>
  <c r="C13" i="7"/>
  <c r="G49" i="7"/>
  <c r="C23" i="9"/>
  <c r="C43" i="9"/>
  <c r="F27" i="11"/>
  <c r="C29" i="11"/>
  <c r="E54" i="11"/>
  <c r="C15" i="12"/>
  <c r="F63" i="13"/>
  <c r="C43" i="7"/>
  <c r="C10" i="8"/>
  <c r="E45" i="8"/>
  <c r="F27" i="9"/>
  <c r="C25" i="9"/>
  <c r="C51" i="9"/>
  <c r="G48" i="11"/>
  <c r="D63" i="13"/>
  <c r="C62" i="13"/>
  <c r="G28" i="7"/>
  <c r="D27" i="11"/>
  <c r="C53" i="11"/>
  <c r="E45" i="12"/>
  <c r="E47" i="7"/>
  <c r="C20" i="7"/>
  <c r="C23" i="7"/>
  <c r="C32" i="7"/>
  <c r="C50" i="8"/>
  <c r="C8" i="9"/>
  <c r="C14" i="9"/>
  <c r="E54" i="9"/>
  <c r="C53" i="9"/>
  <c r="E48" i="11"/>
  <c r="C8" i="11"/>
  <c r="C23" i="11"/>
  <c r="D52" i="12"/>
  <c r="E77" i="12"/>
  <c r="F47" i="7"/>
  <c r="E27" i="9"/>
  <c r="C14" i="11"/>
  <c r="C24" i="12"/>
  <c r="E52" i="12"/>
  <c r="C17" i="13"/>
  <c r="C33" i="13"/>
  <c r="C42" i="13"/>
  <c r="C8" i="7"/>
  <c r="C13" i="11"/>
  <c r="C20" i="11"/>
  <c r="F54" i="11"/>
  <c r="C16" i="7"/>
  <c r="C52" i="9"/>
  <c r="G54" i="9"/>
  <c r="F52" i="12"/>
  <c r="C28" i="12"/>
  <c r="F27" i="12"/>
  <c r="F45" i="12" s="1"/>
  <c r="C5" i="7"/>
  <c r="C51" i="7"/>
  <c r="D47" i="7"/>
  <c r="C41" i="8"/>
  <c r="E47" i="9"/>
  <c r="D54" i="9"/>
  <c r="F54" i="9"/>
  <c r="C50" i="9"/>
  <c r="C11" i="11"/>
  <c r="C16" i="11"/>
  <c r="C25" i="11"/>
  <c r="D54" i="11"/>
  <c r="C54" i="11" s="1"/>
  <c r="E46" i="12"/>
  <c r="G47" i="7"/>
  <c r="C28" i="7"/>
  <c r="C49" i="7"/>
  <c r="E77" i="8"/>
  <c r="F46" i="12"/>
  <c r="C22" i="12"/>
  <c r="D46" i="12"/>
  <c r="C49" i="12"/>
  <c r="C50" i="12"/>
  <c r="C41" i="12"/>
  <c r="C46" i="13"/>
  <c r="F56" i="13"/>
  <c r="C41" i="13"/>
  <c r="G59" i="13"/>
  <c r="C43" i="13"/>
  <c r="C60" i="13"/>
  <c r="E63" i="13"/>
  <c r="E28" i="13"/>
  <c r="E49" i="13" s="1"/>
  <c r="D56" i="13"/>
  <c r="C29" i="13"/>
  <c r="G61" i="13"/>
  <c r="C61" i="13" s="1"/>
  <c r="C63" i="13" s="1"/>
  <c r="F28" i="13"/>
  <c r="F49" i="13" s="1"/>
  <c r="C52" i="13"/>
  <c r="C37" i="13"/>
  <c r="G63" i="13"/>
  <c r="C26" i="13"/>
  <c r="C54" i="13" s="1"/>
  <c r="G25" i="13"/>
  <c r="G50" i="13" s="1"/>
  <c r="G56" i="13"/>
  <c r="C20" i="13"/>
  <c r="C25" i="13"/>
  <c r="C23" i="13"/>
  <c r="C15" i="13"/>
  <c r="C13" i="13"/>
  <c r="C4" i="13"/>
  <c r="C45" i="13"/>
  <c r="G49" i="13"/>
  <c r="D28" i="13"/>
  <c r="C28" i="13" s="1"/>
  <c r="G46" i="12"/>
  <c r="G45" i="12"/>
  <c r="C45" i="12" s="1"/>
  <c r="C48" i="12"/>
  <c r="C32" i="12"/>
  <c r="C27" i="12"/>
  <c r="G52" i="12"/>
  <c r="C52" i="12"/>
  <c r="C4" i="12"/>
  <c r="C12" i="12"/>
  <c r="C7" i="12"/>
  <c r="C13" i="12"/>
  <c r="C15" i="8"/>
  <c r="C19" i="8"/>
  <c r="E46" i="8"/>
  <c r="C7" i="8"/>
  <c r="C12" i="8"/>
  <c r="C24" i="8"/>
  <c r="G27" i="8"/>
  <c r="G45" i="8" s="1"/>
  <c r="D52" i="8"/>
  <c r="G49" i="8"/>
  <c r="C22" i="8"/>
  <c r="F52" i="8"/>
  <c r="G50" i="8"/>
  <c r="E52" i="8"/>
  <c r="F45" i="8"/>
  <c r="C51" i="11"/>
  <c r="C52" i="11"/>
  <c r="C47" i="11"/>
  <c r="C43" i="11"/>
  <c r="C27" i="11"/>
  <c r="E27" i="11"/>
  <c r="D48" i="11"/>
  <c r="F48" i="11"/>
  <c r="C50" i="11"/>
  <c r="F46" i="8"/>
  <c r="C49" i="8"/>
  <c r="C13" i="8"/>
  <c r="G48" i="9"/>
  <c r="G47" i="9"/>
  <c r="C47" i="9" s="1"/>
  <c r="D48" i="9"/>
  <c r="F48" i="9"/>
  <c r="C11" i="9"/>
  <c r="C13" i="9"/>
  <c r="C29" i="9"/>
  <c r="C5" i="9"/>
  <c r="E48" i="9"/>
  <c r="C16" i="9"/>
  <c r="C20" i="9"/>
  <c r="D46" i="8"/>
  <c r="C45" i="8"/>
  <c r="C4" i="8"/>
  <c r="C31" i="8"/>
  <c r="C48" i="8" s="1"/>
  <c r="G46" i="7"/>
  <c r="C46" i="7" s="1"/>
  <c r="C50" i="7"/>
  <c r="C14" i="7"/>
  <c r="C25" i="7"/>
  <c r="C42" i="7"/>
  <c r="C5" i="6"/>
  <c r="C16" i="6"/>
  <c r="C14" i="6"/>
  <c r="C8" i="6"/>
  <c r="C25" i="6"/>
  <c r="D11" i="6"/>
  <c r="E11" i="6"/>
  <c r="F11" i="6"/>
  <c r="C47" i="7" l="1"/>
  <c r="C49" i="13"/>
  <c r="C46" i="8"/>
  <c r="C46" i="12"/>
  <c r="C27" i="9"/>
  <c r="F50" i="13"/>
  <c r="C48" i="11"/>
  <c r="C54" i="9"/>
  <c r="D50" i="13"/>
  <c r="G52" i="8"/>
  <c r="G46" i="8"/>
  <c r="C27" i="8"/>
  <c r="C48" i="9"/>
  <c r="C11" i="6"/>
  <c r="D13" i="6" l="1"/>
  <c r="C22" i="6"/>
  <c r="C21" i="6"/>
  <c r="D28" i="6"/>
  <c r="T60" i="5"/>
  <c r="S60" i="5"/>
  <c r="T62" i="5"/>
  <c r="S56" i="5"/>
  <c r="S62" i="5" s="1"/>
  <c r="T47" i="5"/>
  <c r="S47" i="5"/>
  <c r="T49" i="5"/>
  <c r="S43" i="5"/>
  <c r="S49" i="5" s="1"/>
  <c r="T34" i="5"/>
  <c r="S34" i="5"/>
  <c r="T30" i="5"/>
  <c r="T36" i="5" s="1"/>
  <c r="S30" i="5"/>
  <c r="S36" i="5" s="1"/>
  <c r="Y23" i="5"/>
  <c r="AA23" i="5" s="1"/>
  <c r="W23" i="5"/>
  <c r="AA22" i="5"/>
  <c r="Z22" i="5"/>
  <c r="AA21" i="5"/>
  <c r="Z21" i="5"/>
  <c r="AA20" i="5"/>
  <c r="Z20" i="5"/>
  <c r="AA19" i="5"/>
  <c r="Z19" i="5"/>
  <c r="AA18" i="5"/>
  <c r="Z18" i="5"/>
  <c r="AA17" i="5"/>
  <c r="Z17" i="5"/>
  <c r="AA16" i="5"/>
  <c r="Z16" i="5"/>
  <c r="AA15" i="5"/>
  <c r="Z15" i="5"/>
  <c r="AA14" i="5"/>
  <c r="Z14" i="5"/>
  <c r="AA13" i="5"/>
  <c r="Z13" i="5"/>
  <c r="AA12" i="5"/>
  <c r="Z12" i="5"/>
  <c r="AA11" i="5"/>
  <c r="Z11" i="5"/>
  <c r="AA10" i="5"/>
  <c r="Z10" i="5"/>
  <c r="AA9" i="5"/>
  <c r="Z9" i="5"/>
  <c r="W6" i="5"/>
  <c r="Z6" i="5" s="1"/>
  <c r="S6" i="5"/>
  <c r="N47" i="5"/>
  <c r="L47" i="5"/>
  <c r="P46" i="5"/>
  <c r="O46" i="5"/>
  <c r="P45" i="5"/>
  <c r="O45" i="5"/>
  <c r="P44" i="5"/>
  <c r="O44" i="5"/>
  <c r="P43" i="5"/>
  <c r="O43" i="5"/>
  <c r="P42" i="5"/>
  <c r="O42" i="5"/>
  <c r="P41" i="5"/>
  <c r="O41" i="5"/>
  <c r="P40" i="5"/>
  <c r="O40" i="5"/>
  <c r="P39" i="5"/>
  <c r="O39" i="5"/>
  <c r="P38" i="5"/>
  <c r="O38" i="5"/>
  <c r="P37" i="5"/>
  <c r="O37" i="5"/>
  <c r="P36" i="5"/>
  <c r="O36" i="5"/>
  <c r="P35" i="5"/>
  <c r="O35" i="5"/>
  <c r="F35" i="5"/>
  <c r="E35" i="5"/>
  <c r="D35" i="5"/>
  <c r="P34" i="5"/>
  <c r="O34" i="5"/>
  <c r="P33" i="5"/>
  <c r="O33" i="5"/>
  <c r="C32" i="5"/>
  <c r="C31" i="5"/>
  <c r="M30" i="5"/>
  <c r="L30" i="5"/>
  <c r="O30" i="5" s="1"/>
  <c r="H30" i="5"/>
  <c r="C30" i="5"/>
  <c r="C29" i="5"/>
  <c r="C35" i="5" s="1"/>
  <c r="C28" i="5"/>
  <c r="F27" i="5"/>
  <c r="E27" i="5"/>
  <c r="D27" i="5"/>
  <c r="D26" i="5"/>
  <c r="F25" i="5"/>
  <c r="E25" i="5"/>
  <c r="D25" i="5"/>
  <c r="N23" i="5"/>
  <c r="P23" i="5" s="1"/>
  <c r="L23" i="5"/>
  <c r="P22" i="5"/>
  <c r="O22" i="5"/>
  <c r="D22" i="5"/>
  <c r="P21" i="5"/>
  <c r="O21" i="5"/>
  <c r="P20" i="5"/>
  <c r="O20" i="5"/>
  <c r="P19" i="5"/>
  <c r="O19" i="5"/>
  <c r="C19" i="5"/>
  <c r="P18" i="5"/>
  <c r="O18" i="5"/>
  <c r="P17" i="5"/>
  <c r="O17" i="5"/>
  <c r="C17" i="5"/>
  <c r="P16" i="5"/>
  <c r="O16" i="5"/>
  <c r="C16" i="5"/>
  <c r="P15" i="5"/>
  <c r="O15" i="5"/>
  <c r="C15" i="5"/>
  <c r="P14" i="5"/>
  <c r="O14" i="5"/>
  <c r="C14" i="5"/>
  <c r="P13" i="5"/>
  <c r="O13" i="5"/>
  <c r="C13" i="5"/>
  <c r="P12" i="5"/>
  <c r="O12" i="5"/>
  <c r="P11" i="5"/>
  <c r="O11" i="5"/>
  <c r="P10" i="5"/>
  <c r="O10" i="5"/>
  <c r="D10" i="5"/>
  <c r="D20" i="5" s="1"/>
  <c r="P9" i="5"/>
  <c r="O9" i="5"/>
  <c r="D9" i="5"/>
  <c r="E8" i="5"/>
  <c r="E26" i="5" s="1"/>
  <c r="C7" i="5"/>
  <c r="C27" i="5" s="1"/>
  <c r="L6" i="5"/>
  <c r="O6" i="5" s="1"/>
  <c r="H6" i="5"/>
  <c r="C6" i="5"/>
  <c r="C4" i="5"/>
  <c r="C25" i="5" s="1"/>
  <c r="L30" i="4"/>
  <c r="O30" i="4" s="1"/>
  <c r="M30" i="4"/>
  <c r="H30" i="4"/>
  <c r="N47" i="4"/>
  <c r="L47" i="4"/>
  <c r="P46" i="4"/>
  <c r="O46" i="4"/>
  <c r="P45" i="4"/>
  <c r="O45" i="4"/>
  <c r="P44" i="4"/>
  <c r="O44" i="4"/>
  <c r="P43" i="4"/>
  <c r="O43" i="4"/>
  <c r="P42" i="4"/>
  <c r="O42" i="4"/>
  <c r="P41" i="4"/>
  <c r="O41" i="4"/>
  <c r="P40" i="4"/>
  <c r="O40" i="4"/>
  <c r="P39" i="4"/>
  <c r="O39" i="4"/>
  <c r="P38" i="4"/>
  <c r="O38" i="4"/>
  <c r="P37" i="4"/>
  <c r="O37" i="4"/>
  <c r="P36" i="4"/>
  <c r="O36" i="4"/>
  <c r="P35" i="4"/>
  <c r="O35" i="4"/>
  <c r="P34" i="4"/>
  <c r="O34" i="4"/>
  <c r="P33" i="4"/>
  <c r="O33" i="4"/>
  <c r="P10" i="4"/>
  <c r="O10" i="4"/>
  <c r="P11" i="4"/>
  <c r="P12" i="4"/>
  <c r="P13" i="4"/>
  <c r="P14" i="4"/>
  <c r="P15" i="4"/>
  <c r="P16" i="4"/>
  <c r="P17" i="4"/>
  <c r="P18" i="4"/>
  <c r="P19" i="4"/>
  <c r="P20" i="4"/>
  <c r="P21" i="4"/>
  <c r="P22" i="4"/>
  <c r="P9" i="4"/>
  <c r="N23" i="4"/>
  <c r="O11" i="4"/>
  <c r="O12" i="4"/>
  <c r="O13" i="4"/>
  <c r="O14" i="4"/>
  <c r="O15" i="4"/>
  <c r="O16" i="4"/>
  <c r="O17" i="4"/>
  <c r="O18" i="4"/>
  <c r="O19" i="4"/>
  <c r="O20" i="4"/>
  <c r="O21" i="4"/>
  <c r="O22" i="4"/>
  <c r="O9" i="4"/>
  <c r="L23" i="4"/>
  <c r="L6" i="4"/>
  <c r="O6" i="4" s="1"/>
  <c r="H6" i="4"/>
  <c r="F35" i="4"/>
  <c r="E35" i="4"/>
  <c r="D35" i="4"/>
  <c r="C32" i="4"/>
  <c r="C31" i="4"/>
  <c r="C30" i="4"/>
  <c r="C29" i="4"/>
  <c r="C28" i="4"/>
  <c r="F27" i="4"/>
  <c r="E27" i="4"/>
  <c r="D27" i="4"/>
  <c r="D26" i="4"/>
  <c r="F25" i="4"/>
  <c r="E25" i="4"/>
  <c r="D25" i="4"/>
  <c r="D22" i="4"/>
  <c r="C19" i="4"/>
  <c r="C17" i="4"/>
  <c r="C16" i="4"/>
  <c r="C15" i="4"/>
  <c r="C14" i="4"/>
  <c r="C13" i="4"/>
  <c r="D10" i="4"/>
  <c r="D20" i="4" s="1"/>
  <c r="D9" i="4"/>
  <c r="E8" i="4"/>
  <c r="F8" i="4" s="1"/>
  <c r="C7" i="4"/>
  <c r="C27" i="4" s="1"/>
  <c r="C6" i="4"/>
  <c r="C4" i="4"/>
  <c r="C25" i="4" s="1"/>
  <c r="D9" i="2"/>
  <c r="D10" i="2"/>
  <c r="D19" i="2" s="1"/>
  <c r="C18" i="2"/>
  <c r="C13" i="2"/>
  <c r="C14" i="2"/>
  <c r="C15" i="2"/>
  <c r="C16" i="2"/>
  <c r="C12" i="2"/>
  <c r="D21" i="2"/>
  <c r="D34" i="2"/>
  <c r="E34" i="2"/>
  <c r="F34" i="2"/>
  <c r="C28" i="2"/>
  <c r="C29" i="2"/>
  <c r="C30" i="2"/>
  <c r="C31" i="2"/>
  <c r="C27" i="2"/>
  <c r="F26" i="2"/>
  <c r="E26" i="2"/>
  <c r="D26" i="2"/>
  <c r="D25" i="2"/>
  <c r="F24" i="2"/>
  <c r="E24" i="2"/>
  <c r="D24" i="2"/>
  <c r="E8" i="2"/>
  <c r="E25" i="2" s="1"/>
  <c r="C7" i="2"/>
  <c r="C26" i="2" s="1"/>
  <c r="C6" i="2"/>
  <c r="C4" i="2"/>
  <c r="E14" i="1"/>
  <c r="D14" i="1"/>
  <c r="C14" i="1"/>
  <c r="C13" i="1"/>
  <c r="E12" i="1"/>
  <c r="D12" i="1"/>
  <c r="C12" i="1"/>
  <c r="D7" i="1"/>
  <c r="D13" i="1" s="1"/>
  <c r="B6" i="1"/>
  <c r="B14" i="1" s="1"/>
  <c r="B5" i="1"/>
  <c r="B4" i="1"/>
  <c r="B12" i="1" s="1"/>
  <c r="C8" i="1"/>
  <c r="D8" i="1"/>
  <c r="O47" i="4" l="1"/>
  <c r="Z23" i="5"/>
  <c r="O47" i="5"/>
  <c r="P47" i="5"/>
  <c r="E7" i="1"/>
  <c r="C34" i="2"/>
  <c r="E32" i="2"/>
  <c r="E21" i="2"/>
  <c r="D32" i="2"/>
  <c r="E10" i="2"/>
  <c r="E19" i="2" s="1"/>
  <c r="E9" i="2"/>
  <c r="C23" i="6"/>
  <c r="C32" i="6"/>
  <c r="C31" i="6"/>
  <c r="C30" i="6"/>
  <c r="C20" i="6"/>
  <c r="C28" i="6" s="1"/>
  <c r="E13" i="6"/>
  <c r="E28" i="6" s="1"/>
  <c r="F13" i="6"/>
  <c r="F28" i="6" s="1"/>
  <c r="F8" i="5"/>
  <c r="F26" i="5" s="1"/>
  <c r="O23" i="5"/>
  <c r="D33" i="5"/>
  <c r="E33" i="5"/>
  <c r="F33" i="5"/>
  <c r="E9" i="5"/>
  <c r="E10" i="5"/>
  <c r="E20" i="5" s="1"/>
  <c r="E22" i="5"/>
  <c r="F9" i="5"/>
  <c r="D33" i="4"/>
  <c r="C35" i="4"/>
  <c r="P47" i="4"/>
  <c r="P23" i="4"/>
  <c r="O23" i="4"/>
  <c r="F26" i="4"/>
  <c r="F22" i="4"/>
  <c r="F10" i="4"/>
  <c r="F20" i="4" s="1"/>
  <c r="F9" i="4"/>
  <c r="F33" i="4"/>
  <c r="E9" i="4"/>
  <c r="E10" i="4"/>
  <c r="E20" i="4" s="1"/>
  <c r="E22" i="4"/>
  <c r="E26" i="4"/>
  <c r="E33" i="4" s="1"/>
  <c r="C8" i="4"/>
  <c r="C26" i="4" s="1"/>
  <c r="C33" i="4" s="1"/>
  <c r="F8" i="2"/>
  <c r="C24" i="2"/>
  <c r="F22" i="5" l="1"/>
  <c r="E13" i="1"/>
  <c r="E8" i="1"/>
  <c r="B7" i="1"/>
  <c r="F10" i="5"/>
  <c r="F20" i="5" s="1"/>
  <c r="F9" i="2"/>
  <c r="F10" i="2"/>
  <c r="F19" i="2" s="1"/>
  <c r="F21" i="2"/>
  <c r="C13" i="6"/>
  <c r="C8" i="5"/>
  <c r="C22" i="4"/>
  <c r="C10" i="4"/>
  <c r="C20" i="4" s="1"/>
  <c r="C9" i="4"/>
  <c r="F25" i="2"/>
  <c r="F32" i="2" s="1"/>
  <c r="C8" i="2"/>
  <c r="B8" i="1" l="1"/>
  <c r="B13" i="1"/>
  <c r="C21" i="2"/>
  <c r="C9" i="2"/>
  <c r="C10" i="2"/>
  <c r="C19" i="2" s="1"/>
  <c r="C26" i="5"/>
  <c r="C33" i="5" s="1"/>
  <c r="C9" i="5"/>
  <c r="C10" i="5"/>
  <c r="C20" i="5" s="1"/>
  <c r="C22" i="5"/>
  <c r="C25" i="2"/>
  <c r="C32" i="2" s="1"/>
  <c r="C9" i="13"/>
  <c r="C53" i="13" s="1"/>
  <c r="C56" i="13" s="1"/>
  <c r="E12" i="13"/>
  <c r="C12" i="13" s="1"/>
  <c r="E7" i="13"/>
  <c r="C7" i="13" s="1"/>
  <c r="C50" i="13" s="1"/>
  <c r="E10" i="13"/>
  <c r="C10" i="13" s="1"/>
  <c r="E53" i="13"/>
  <c r="E56" i="13" s="1"/>
  <c r="E50" i="13" l="1"/>
</calcChain>
</file>

<file path=xl/comments1.xml><?xml version="1.0" encoding="utf-8"?>
<comments xmlns="http://schemas.openxmlformats.org/spreadsheetml/2006/main">
  <authors>
    <author>LopaevaNA</author>
  </authors>
  <commentLis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sharedStrings.xml><?xml version="1.0" encoding="utf-8"?>
<sst xmlns="http://schemas.openxmlformats.org/spreadsheetml/2006/main" count="645" uniqueCount="136">
  <si>
    <t>Всего</t>
  </si>
  <si>
    <t>Содержание органа</t>
  </si>
  <si>
    <t>Содержание МЖФ</t>
  </si>
  <si>
    <t>Текущие ремонты</t>
  </si>
  <si>
    <t>Региональный</t>
  </si>
  <si>
    <t>Итого</t>
  </si>
  <si>
    <t>Целевой 1</t>
  </si>
  <si>
    <t>Целевой 2</t>
  </si>
  <si>
    <t>Целевой 3</t>
  </si>
  <si>
    <t>РАСЧЕТ</t>
  </si>
  <si>
    <t>ВСЕГО:</t>
  </si>
  <si>
    <t>Итого (5+8) областные</t>
  </si>
  <si>
    <t>Фед. Компенсации</t>
  </si>
  <si>
    <t>Обл. компенсации</t>
  </si>
  <si>
    <t>Обл. субсидии</t>
  </si>
  <si>
    <t>Содержание РЦ (обл. компенс.)</t>
  </si>
  <si>
    <t>Содержание РЦ (обл. субсидии)</t>
  </si>
  <si>
    <t>Обл. субвенции юр. лицам</t>
  </si>
  <si>
    <t>Целевой 1 - содерж.отр.орг (1)</t>
  </si>
  <si>
    <t>Целевой 3 - текущ. Ремонты (3)</t>
  </si>
  <si>
    <t>Целевой 4 - фед.субвенции гражданам (5)</t>
  </si>
  <si>
    <t>Целевой 5 - обл.субвенции гражданам +содерж. (6,7,8,9)</t>
  </si>
  <si>
    <t>Целевой 6 - фед. и обл. компенс. Гражданам (5,6)</t>
  </si>
  <si>
    <t>Целевой 7 - обл. субсидии гражданам (7)</t>
  </si>
  <si>
    <t>Целевой 8 - обл. субвенции юр. Лицам (10)</t>
  </si>
  <si>
    <t>Целевой 2 - содерж.МЖФ и регион.взнос (2,4)</t>
  </si>
  <si>
    <t>Итого ремонты: (3+4)</t>
  </si>
  <si>
    <t>Итого местный:</t>
  </si>
  <si>
    <t>Итого МЖФ:</t>
  </si>
  <si>
    <t>МЖФ</t>
  </si>
  <si>
    <t>ООА ЖХ</t>
  </si>
  <si>
    <t>Итого ООА</t>
  </si>
  <si>
    <t>Итого МЖФ</t>
  </si>
  <si>
    <t>Всего:</t>
  </si>
  <si>
    <t>Регион.взнос</t>
  </si>
  <si>
    <t>Обеспеч.</t>
  </si>
  <si>
    <t>Кап.рем.</t>
  </si>
  <si>
    <t>Итого местный бюджет:</t>
  </si>
  <si>
    <t>Подпрограмма 2</t>
  </si>
  <si>
    <t>2.1</t>
  </si>
  <si>
    <t>2.2</t>
  </si>
  <si>
    <t>2.3</t>
  </si>
  <si>
    <t>3.1</t>
  </si>
  <si>
    <t>3.2</t>
  </si>
  <si>
    <t>3.3</t>
  </si>
  <si>
    <t>итого публично-нормативные выплаты:</t>
  </si>
  <si>
    <t>3.4</t>
  </si>
  <si>
    <t>3.5</t>
  </si>
  <si>
    <t>ПРОГРАММА</t>
  </si>
  <si>
    <t>итого содержание РЦ:</t>
  </si>
  <si>
    <t>Региональный оператор по кап. ремонту</t>
  </si>
  <si>
    <t>4.1</t>
  </si>
  <si>
    <t>1.1</t>
  </si>
  <si>
    <t>Подпрограмма 4</t>
  </si>
  <si>
    <t>Итого областной бюджет:</t>
  </si>
  <si>
    <t>Итого федеральный бюджет:</t>
  </si>
  <si>
    <r>
      <t xml:space="preserve">Капитальные и текущие ремонты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</si>
  <si>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</si>
  <si>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t>5.1</t>
  </si>
  <si>
    <t>Оснащение общедомовыми приборами учета</t>
  </si>
  <si>
    <t>5.2</t>
  </si>
  <si>
    <t>5.3</t>
  </si>
  <si>
    <t>Модернизация системы освещения</t>
  </si>
  <si>
    <t>Подпрограмма 6</t>
  </si>
  <si>
    <t>6.1</t>
  </si>
  <si>
    <t>(2.1 + 2.3)  Целевой показатель 2</t>
  </si>
  <si>
    <t>(2.2 + 2.3)   Итого кап. ремонты:</t>
  </si>
  <si>
    <r>
      <t xml:space="preserve">Обл. субвенции юр. лицам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</si>
  <si>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 xml:space="preserve">Подпрограмма 1                                              </t>
  </si>
  <si>
    <r>
      <t xml:space="preserve">Содержание отраслевого органа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 Целевой показатель 1 </t>
    </r>
  </si>
  <si>
    <t xml:space="preserve">Подпрограмма 5                                              </t>
  </si>
  <si>
    <t xml:space="preserve">  (5+6)  Целевой показатель 6</t>
  </si>
  <si>
    <t>- областной</t>
  </si>
  <si>
    <t>- местный</t>
  </si>
  <si>
    <t>- внебюджет</t>
  </si>
  <si>
    <t>Итого внебюджетные средства:</t>
  </si>
  <si>
    <t>Капит.ремонт и благоустр-во дворов.территории</t>
  </si>
  <si>
    <t>Внедрение систем автомат.регул.потреб.тепл.эн.</t>
  </si>
  <si>
    <r>
      <t xml:space="preserve">Содержание отраслевого органа      </t>
    </r>
    <r>
      <rPr>
        <b/>
        <i/>
        <sz val="8"/>
        <color theme="1"/>
        <rFont val="Calibri"/>
        <family val="2"/>
        <charset val="204"/>
        <scheme val="minor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</si>
  <si>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</si>
  <si>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</si>
  <si>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</si>
  <si>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>РАСЧЕТ на 01.08.2014</t>
  </si>
  <si>
    <t>РАСЧЕТ на 01.07.2014</t>
  </si>
  <si>
    <t>Итого областной бюджет без 5+6:</t>
  </si>
  <si>
    <t>Итого местный бюджет без 5+6:</t>
  </si>
  <si>
    <t>ИТОГО утвержденные подпрограммы 1-4:</t>
  </si>
  <si>
    <t>содержание отраслевого органа</t>
  </si>
  <si>
    <t>содержание УМЖФ</t>
  </si>
  <si>
    <t>региональный оператор</t>
  </si>
  <si>
    <t>подпрограмма 5</t>
  </si>
  <si>
    <t>подпрограмма 6</t>
  </si>
  <si>
    <t>Итого:</t>
  </si>
  <si>
    <t>капитальные ремонты</t>
  </si>
  <si>
    <t>Местный бюджет (требуется):</t>
  </si>
  <si>
    <t>Местный бюджет (утверждено):</t>
  </si>
  <si>
    <t>Местный бюджет (Дополнительные затараты):</t>
  </si>
  <si>
    <t>РАСЧЕТ программы на 2015-2017 годы</t>
  </si>
  <si>
    <t>Начальник отраслевого органа</t>
  </si>
  <si>
    <t>Р.Ю. Гаврилин</t>
  </si>
  <si>
    <t>Главный специалист</t>
  </si>
  <si>
    <t>Л.Юю Королева</t>
  </si>
  <si>
    <t>РАСЧЕТ программы на 2014-2017 годы на 01.10.2014</t>
  </si>
  <si>
    <t>Областные всего</t>
  </si>
  <si>
    <t xml:space="preserve"> Областной всего</t>
  </si>
  <si>
    <t xml:space="preserve"> Местный всего</t>
  </si>
  <si>
    <t xml:space="preserve"> Внебюджет всего</t>
  </si>
  <si>
    <t>РАСЧЕТ программы на 2014-2017 годы на 31.12.2014</t>
  </si>
  <si>
    <t>ВСЕГО с 1-4 подпрограммы:</t>
  </si>
  <si>
    <t>всего</t>
  </si>
  <si>
    <t>Номер строки целевых показателей, на достижение которых направлены мероприятия</t>
  </si>
  <si>
    <t>федеральный бюджет</t>
  </si>
  <si>
    <t>Х</t>
  </si>
  <si>
    <t>областной бюджет</t>
  </si>
  <si>
    <t>местный бюджет</t>
  </si>
  <si>
    <t>внебюджетные средства</t>
  </si>
  <si>
    <t>Всего по подпрограмме 1, в том числе:</t>
  </si>
  <si>
    <t>№  строки</t>
  </si>
  <si>
    <t>1.2. Обеспечение деятельности МКУ «РЦ», в том числе:</t>
  </si>
  <si>
    <t>Всего по подпрограмме 2, в том числе:</t>
  </si>
  <si>
    <t>2.2. Мероприятия по замене лифтов в многоквартирных домах, в том числе:</t>
  </si>
  <si>
    <t>Всего по подпрограмме 3, в том числе:</t>
  </si>
  <si>
    <t>1.1. Реализация государственных полномочий Российской Федерации и Свердловской области, переданных органам местного самоуправления, по предоставлению гражданам, проживающим на территории муниципального образования, мер социальной поддержки в форме компенсации расходов и предоставления субсидий на оплату жилого помещения и коммунальных услуг,                      в том числе:</t>
  </si>
  <si>
    <t>Объем финансирования, тыс.руб</t>
  </si>
  <si>
    <t>Наименование мероприятия/ источники расходов на финансирование</t>
  </si>
  <si>
    <t>Подпрограмма 2 «Повышение благоустройства жилищного фонда»</t>
  </si>
  <si>
    <t>Подпрограмма 3 «Обеспечение  деятельности  Отраслевого  органа  Администрации  Каменск-Уральского городского округа по жилищному хозяйству»</t>
  </si>
  <si>
    <t>Подпрограмма 1 «Предоставление мер социальной поддержки по оплате жилищно-коммунальных услуг»</t>
  </si>
  <si>
    <t xml:space="preserve">ПЛАН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выполнению муниципальной программы «Обеспечение функционирования жилищного хозяйства
в Каменск-Уральском городском округе
на 2020 - 2026 годы»
</t>
  </si>
  <si>
    <t>Всего по муниципальной программе, в том числе:</t>
  </si>
  <si>
    <t>2.1. Возмещение организациям, являющимся исполнителями коммунальных услуг, затрат, связанных с предоставлением гражданам, проживающим на территории муниципального образования, меры социальной поддержки по частичному освобождению от платы за коммунальные услуги, в том числе:</t>
  </si>
  <si>
    <t>2.3. Мероприятия по приспособлению жилых помещений инвалидов и/или общего имущества в многоквартирных домах, в которых проживают инвалиды, с учетом потребностей инвалидов, в том числе:</t>
  </si>
  <si>
    <t>3.1. Обеспечение деятельности Отраслевого органа Администрации Каменск-Уральского городского округа по жилищному хозяйству, в том числе:</t>
  </si>
  <si>
    <t>2.4. Предоставление субсидии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жилом доме, пострадавшем в результате аварии, в том числе:</t>
  </si>
  <si>
    <t>Прочие нужды, в том числе:</t>
  </si>
  <si>
    <r>
      <t>Приложение  2                                                                              к постановлению Администрации Каменск-Уральского городского округа                                               от  30.12.2021 № 1030</t>
    </r>
    <r>
      <rPr>
        <sz val="16"/>
        <color rgb="FFFF0000"/>
        <rFont val="Liberation Serif"/>
        <family val="1"/>
        <charset val="204"/>
      </rPr>
      <t xml:space="preserve">   </t>
    </r>
    <r>
      <rPr>
        <sz val="16"/>
        <color theme="0"/>
        <rFont val="Liberation Serif"/>
        <family val="1"/>
        <charset val="204"/>
      </rPr>
      <t xml:space="preserve">....................................      </t>
    </r>
    <r>
      <rPr>
        <sz val="16"/>
        <color theme="1"/>
        <rFont val="Liberation Serif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                                                                                                                                                                           к муниципальной программе
«Обеспечение функционирования
жилищного хозяйства
в Каменск-Уральском городском округе
на 2020 - 2026 годы»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</si>
</sst>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.00_ ;\-#,##0.00\ "/>
    <numFmt numFmtId="167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Liberation Serif"/>
      <family val="1"/>
      <charset val="204"/>
    </font>
    <font>
      <sz val="16"/>
      <color theme="1"/>
      <name val="Liberation Serif"/>
      <family val="1"/>
      <charset val="204"/>
    </font>
    <font>
      <sz val="16"/>
      <color rgb="FFFF0000"/>
      <name val="Liberation Serif"/>
      <family val="1"/>
      <charset val="204"/>
    </font>
    <font>
      <sz val="16"/>
      <color theme="0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8"/>
      <color theme="1"/>
      <name val="Liberation Serif"/>
      <family val="1"/>
      <charset val="204"/>
    </font>
    <font>
      <sz val="14"/>
      <color rgb="FF000000"/>
      <name val="Liberation Serif"/>
      <family val="1"/>
      <charset val="204"/>
    </font>
    <font>
      <sz val="14"/>
      <name val="Liberation Serif"/>
      <family val="1"/>
      <charset val="204"/>
    </font>
    <font>
      <sz val="14"/>
      <color rgb="FFFF000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6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2" applyFont="1" applyBorder="1" applyAlignment="1">
      <alignment horizontal="center"/>
    </xf>
    <xf numFmtId="165" fontId="0" fillId="0" borderId="1" xfId="2" applyFont="1" applyBorder="1" applyAlignment="1">
      <alignment horizontal="center" vertical="center"/>
    </xf>
    <xf numFmtId="165" fontId="0" fillId="0" borderId="1" xfId="2" applyFont="1" applyBorder="1"/>
    <xf numFmtId="166" fontId="3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65" fontId="4" fillId="0" borderId="1" xfId="2" applyFont="1" applyBorder="1" applyAlignment="1">
      <alignment horizontal="center"/>
    </xf>
    <xf numFmtId="0" fontId="4" fillId="0" borderId="0" xfId="0" applyFont="1"/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/>
    <xf numFmtId="4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165" fontId="4" fillId="0" borderId="0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165" fontId="5" fillId="0" borderId="1" xfId="2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2" applyFont="1" applyBorder="1" applyAlignment="1">
      <alignment horizontal="center"/>
    </xf>
    <xf numFmtId="4" fontId="0" fillId="0" borderId="2" xfId="0" applyNumberFormat="1" applyBorder="1"/>
    <xf numFmtId="4" fontId="0" fillId="0" borderId="0" xfId="0" applyNumberFormat="1" applyBorder="1"/>
    <xf numFmtId="165" fontId="0" fillId="0" borderId="0" xfId="2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5" fontId="0" fillId="0" borderId="6" xfId="2" applyFont="1" applyFill="1" applyBorder="1" applyAlignment="1">
      <alignment horizontal="center"/>
    </xf>
    <xf numFmtId="165" fontId="0" fillId="0" borderId="8" xfId="2" applyFont="1" applyFill="1" applyBorder="1" applyAlignment="1">
      <alignment horizontal="center"/>
    </xf>
    <xf numFmtId="165" fontId="0" fillId="0" borderId="6" xfId="0" applyNumberFormat="1" applyBorder="1"/>
    <xf numFmtId="9" fontId="0" fillId="0" borderId="0" xfId="0" applyNumberFormat="1" applyBorder="1"/>
    <xf numFmtId="9" fontId="0" fillId="0" borderId="7" xfId="0" applyNumberFormat="1" applyBorder="1"/>
    <xf numFmtId="2" fontId="0" fillId="0" borderId="7" xfId="0" applyNumberFormat="1" applyBorder="1"/>
    <xf numFmtId="0" fontId="0" fillId="0" borderId="6" xfId="0" applyNumberFormat="1" applyBorder="1" applyAlignment="1">
      <alignment horizontal="right"/>
    </xf>
    <xf numFmtId="0" fontId="0" fillId="0" borderId="0" xfId="0" applyNumberFormat="1" applyBorder="1" applyAlignment="1">
      <alignment horizontal="right"/>
    </xf>
    <xf numFmtId="2" fontId="0" fillId="0" borderId="9" xfId="0" applyNumberFormat="1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8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7" fillId="0" borderId="4" xfId="0" applyFont="1" applyBorder="1" applyAlignment="1">
      <alignment horizontal="left"/>
    </xf>
    <xf numFmtId="9" fontId="0" fillId="0" borderId="1" xfId="0" applyNumberFormat="1" applyBorder="1"/>
    <xf numFmtId="2" fontId="0" fillId="0" borderId="0" xfId="0" applyNumberFormat="1" applyBorder="1"/>
    <xf numFmtId="2" fontId="0" fillId="0" borderId="1" xfId="0" applyNumberFormat="1" applyBorder="1"/>
    <xf numFmtId="2" fontId="4" fillId="0" borderId="1" xfId="0" applyNumberFormat="1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5" fontId="9" fillId="0" borderId="1" xfId="2" applyFont="1" applyBorder="1" applyAlignment="1">
      <alignment horizontal="right"/>
    </xf>
    <xf numFmtId="0" fontId="0" fillId="0" borderId="0" xfId="0" applyAlignment="1"/>
    <xf numFmtId="165" fontId="0" fillId="0" borderId="1" xfId="2" applyFont="1" applyBorder="1" applyAlignment="1"/>
    <xf numFmtId="166" fontId="3" fillId="0" borderId="1" xfId="2" applyNumberFormat="1" applyFont="1" applyBorder="1" applyAlignment="1"/>
    <xf numFmtId="166" fontId="3" fillId="0" borderId="10" xfId="2" applyNumberFormat="1" applyFont="1" applyBorder="1" applyAlignment="1"/>
    <xf numFmtId="165" fontId="0" fillId="0" borderId="10" xfId="2" applyFont="1" applyBorder="1" applyAlignment="1"/>
    <xf numFmtId="165" fontId="9" fillId="0" borderId="1" xfId="2" applyFont="1" applyBorder="1" applyAlignment="1"/>
    <xf numFmtId="165" fontId="4" fillId="0" borderId="1" xfId="2" applyFont="1" applyBorder="1" applyAlignment="1"/>
    <xf numFmtId="165" fontId="4" fillId="0" borderId="10" xfId="2" applyFont="1" applyBorder="1" applyAlignment="1"/>
    <xf numFmtId="165" fontId="5" fillId="0" borderId="1" xfId="2" applyFont="1" applyBorder="1" applyAlignment="1"/>
    <xf numFmtId="165" fontId="5" fillId="0" borderId="10" xfId="2" applyFont="1" applyBorder="1" applyAlignment="1"/>
    <xf numFmtId="165" fontId="4" fillId="0" borderId="0" xfId="2" applyFont="1" applyBorder="1" applyAlignment="1"/>
    <xf numFmtId="165" fontId="11" fillId="0" borderId="1" xfId="2" applyFont="1" applyBorder="1" applyAlignment="1"/>
    <xf numFmtId="165" fontId="9" fillId="0" borderId="10" xfId="2" applyFont="1" applyBorder="1" applyAlignment="1"/>
    <xf numFmtId="166" fontId="3" fillId="0" borderId="1" xfId="2" applyNumberFormat="1" applyFont="1" applyBorder="1" applyAlignment="1">
      <alignment horizontal="center" vertical="center"/>
    </xf>
    <xf numFmtId="166" fontId="3" fillId="0" borderId="10" xfId="2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65" fontId="11" fillId="0" borderId="10" xfId="2" applyFont="1" applyBorder="1" applyAlignment="1"/>
    <xf numFmtId="4" fontId="1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5" fontId="8" fillId="0" borderId="1" xfId="2" applyFont="1" applyBorder="1" applyAlignment="1"/>
    <xf numFmtId="165" fontId="8" fillId="0" borderId="10" xfId="2" applyFont="1" applyBorder="1" applyAlignment="1"/>
    <xf numFmtId="0" fontId="8" fillId="0" borderId="0" xfId="0" applyFont="1"/>
    <xf numFmtId="165" fontId="0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4" fontId="5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/>
    <xf numFmtId="0" fontId="7" fillId="0" borderId="1" xfId="0" applyFont="1" applyBorder="1" applyAlignment="1"/>
    <xf numFmtId="165" fontId="7" fillId="0" borderId="1" xfId="0" applyNumberFormat="1" applyFont="1" applyBorder="1" applyAlignment="1"/>
    <xf numFmtId="4" fontId="1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166" fontId="14" fillId="0" borderId="1" xfId="2" applyNumberFormat="1" applyFont="1" applyBorder="1" applyAlignment="1">
      <alignment horizontal="center" vertical="center"/>
    </xf>
    <xf numFmtId="166" fontId="14" fillId="0" borderId="10" xfId="2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5" fontId="15" fillId="0" borderId="1" xfId="2" applyFont="1" applyBorder="1" applyAlignment="1"/>
    <xf numFmtId="165" fontId="15" fillId="0" borderId="10" xfId="2" applyFont="1" applyBorder="1" applyAlignment="1"/>
    <xf numFmtId="0" fontId="0" fillId="0" borderId="1" xfId="0" applyBorder="1" applyAlignment="1"/>
    <xf numFmtId="49" fontId="0" fillId="0" borderId="0" xfId="0" applyNumberFormat="1" applyFont="1" applyAlignment="1">
      <alignment horizontal="center"/>
    </xf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" fontId="0" fillId="0" borderId="0" xfId="0" applyNumberFormat="1" applyAlignment="1"/>
    <xf numFmtId="0" fontId="4" fillId="0" borderId="1" xfId="0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 applyAlignment="1"/>
    <xf numFmtId="164" fontId="0" fillId="0" borderId="0" xfId="0" applyNumberFormat="1"/>
    <xf numFmtId="4" fontId="11" fillId="0" borderId="1" xfId="0" applyNumberFormat="1" applyFont="1" applyBorder="1" applyAlignment="1">
      <alignment horizontal="center"/>
    </xf>
    <xf numFmtId="165" fontId="11" fillId="0" borderId="1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/>
    <xf numFmtId="49" fontId="16" fillId="0" borderId="1" xfId="0" applyNumberFormat="1" applyFont="1" applyBorder="1"/>
    <xf numFmtId="165" fontId="16" fillId="0" borderId="1" xfId="2" applyFont="1" applyBorder="1" applyAlignment="1"/>
    <xf numFmtId="4" fontId="0" fillId="0" borderId="1" xfId="2" applyNumberFormat="1" applyFont="1" applyBorder="1" applyAlignment="1">
      <alignment horizontal="center"/>
    </xf>
    <xf numFmtId="4" fontId="0" fillId="0" borderId="10" xfId="2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4" fillId="0" borderId="11" xfId="0" applyFont="1" applyBorder="1"/>
    <xf numFmtId="165" fontId="4" fillId="0" borderId="11" xfId="2" applyFont="1" applyBorder="1" applyAlignment="1"/>
    <xf numFmtId="0" fontId="19" fillId="0" borderId="0" xfId="0" applyFont="1" applyFill="1" applyBorder="1"/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167" fontId="23" fillId="0" borderId="1" xfId="0" applyNumberFormat="1" applyFont="1" applyFill="1" applyBorder="1" applyAlignment="1">
      <alignment horizontal="center" vertical="center" wrapText="1"/>
    </xf>
    <xf numFmtId="167" fontId="26" fillId="0" borderId="14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4" fontId="19" fillId="0" borderId="0" xfId="0" applyNumberFormat="1" applyFont="1" applyFill="1" applyBorder="1"/>
    <xf numFmtId="167" fontId="26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/>
    <xf numFmtId="4" fontId="23" fillId="0" borderId="1" xfId="0" applyNumberFormat="1" applyFont="1" applyFill="1" applyBorder="1" applyAlignment="1">
      <alignment horizontal="center" vertical="center" wrapText="1"/>
    </xf>
    <xf numFmtId="167" fontId="23" fillId="0" borderId="14" xfId="0" applyNumberFormat="1" applyFont="1" applyFill="1" applyBorder="1" applyAlignment="1">
      <alignment horizontal="center" vertical="center" wrapText="1"/>
    </xf>
    <xf numFmtId="167" fontId="26" fillId="0" borderId="3" xfId="0" applyNumberFormat="1" applyFont="1" applyFill="1" applyBorder="1" applyAlignment="1">
      <alignment horizontal="center" vertical="center" wrapText="1"/>
    </xf>
    <xf numFmtId="167" fontId="23" fillId="0" borderId="3" xfId="0" applyNumberFormat="1" applyFont="1" applyFill="1" applyBorder="1" applyAlignment="1">
      <alignment horizontal="center" vertical="center" wrapText="1"/>
    </xf>
    <xf numFmtId="167" fontId="23" fillId="0" borderId="1" xfId="0" applyNumberFormat="1" applyFont="1" applyFill="1" applyBorder="1" applyAlignment="1">
      <alignment horizontal="center" vertical="center"/>
    </xf>
    <xf numFmtId="167" fontId="26" fillId="0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12" fillId="0" borderId="0" xfId="0" applyFont="1" applyAlignment="1">
      <alignment horizontal="center"/>
    </xf>
    <xf numFmtId="0" fontId="23" fillId="0" borderId="1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top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3" fillId="0" borderId="10" xfId="0" applyFont="1" applyFill="1" applyBorder="1" applyAlignment="1">
      <alignment vertical="center" wrapText="1"/>
    </xf>
    <xf numFmtId="0" fontId="23" fillId="0" borderId="12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25" sqref="B25"/>
    </sheetView>
  </sheetViews>
  <sheetFormatPr defaultRowHeight="15" x14ac:dyDescent="0.25"/>
  <cols>
    <col min="1" max="1" width="19.42578125" bestFit="1" customWidth="1"/>
    <col min="2" max="5" width="12.5703125" bestFit="1" customWidth="1"/>
  </cols>
  <sheetData>
    <row r="1" spans="1:5" x14ac:dyDescent="0.25">
      <c r="A1" s="169" t="s">
        <v>9</v>
      </c>
      <c r="B1" s="169"/>
      <c r="C1" s="169"/>
      <c r="D1" s="169"/>
      <c r="E1" s="169"/>
    </row>
    <row r="3" spans="1:5" x14ac:dyDescent="0.25">
      <c r="A3" s="2"/>
      <c r="B3" s="3" t="s">
        <v>0</v>
      </c>
      <c r="C3" s="3">
        <v>2014</v>
      </c>
      <c r="D3" s="3">
        <v>2015</v>
      </c>
      <c r="E3" s="3">
        <v>2016</v>
      </c>
    </row>
    <row r="4" spans="1:5" x14ac:dyDescent="0.25">
      <c r="A4" s="2" t="s">
        <v>1</v>
      </c>
      <c r="B4" s="4">
        <f>C4+D4+E4</f>
        <v>11973</v>
      </c>
      <c r="C4" s="4">
        <v>3900</v>
      </c>
      <c r="D4" s="7">
        <v>3958.5</v>
      </c>
      <c r="E4" s="7">
        <v>4114.5</v>
      </c>
    </row>
    <row r="5" spans="1:5" x14ac:dyDescent="0.25">
      <c r="A5" s="2" t="s">
        <v>2</v>
      </c>
      <c r="B5" s="4">
        <f>C5+D5+E5</f>
        <v>18782.099999999999</v>
      </c>
      <c r="C5" s="4">
        <v>5969.5</v>
      </c>
      <c r="D5" s="4">
        <v>6278.4</v>
      </c>
      <c r="E5" s="4">
        <v>6534.2</v>
      </c>
    </row>
    <row r="6" spans="1:5" x14ac:dyDescent="0.25">
      <c r="A6" s="2" t="s">
        <v>3</v>
      </c>
      <c r="B6" s="4">
        <f>C6+D6+E6</f>
        <v>17434.8</v>
      </c>
      <c r="C6" s="4">
        <v>5530.5</v>
      </c>
      <c r="D6" s="4">
        <v>5807</v>
      </c>
      <c r="E6" s="4">
        <v>6097.3</v>
      </c>
    </row>
    <row r="7" spans="1:5" x14ac:dyDescent="0.25">
      <c r="A7" s="2" t="s">
        <v>4</v>
      </c>
      <c r="B7" s="4">
        <f>C7+D7+E7</f>
        <v>46026.5</v>
      </c>
      <c r="C7" s="4">
        <v>14600</v>
      </c>
      <c r="D7" s="4">
        <f>C7*1.05</f>
        <v>15330</v>
      </c>
      <c r="E7" s="4">
        <f>D7*1.05</f>
        <v>16096.5</v>
      </c>
    </row>
    <row r="8" spans="1:5" x14ac:dyDescent="0.25">
      <c r="A8" s="2" t="s">
        <v>5</v>
      </c>
      <c r="B8" s="4">
        <f>B7+B6+B5+B4</f>
        <v>94216.4</v>
      </c>
      <c r="C8" s="4">
        <f>C7+C6+C5+C4</f>
        <v>30000</v>
      </c>
      <c r="D8" s="4">
        <f>D7+D6+D5+D4</f>
        <v>31373.9</v>
      </c>
      <c r="E8" s="4">
        <f>E7+E6+E5+E4</f>
        <v>32842.5</v>
      </c>
    </row>
    <row r="10" spans="1:5" x14ac:dyDescent="0.25">
      <c r="D10" s="1"/>
    </row>
    <row r="12" spans="1:5" x14ac:dyDescent="0.25">
      <c r="A12" s="2" t="s">
        <v>6</v>
      </c>
      <c r="B12" s="6">
        <f>B4</f>
        <v>11973</v>
      </c>
      <c r="C12" s="5">
        <f>C4</f>
        <v>3900</v>
      </c>
      <c r="D12" s="7">
        <f>D4</f>
        <v>3958.5</v>
      </c>
      <c r="E12" s="7">
        <f>E4</f>
        <v>4114.5</v>
      </c>
    </row>
    <row r="13" spans="1:5" x14ac:dyDescent="0.25">
      <c r="A13" s="2" t="s">
        <v>7</v>
      </c>
      <c r="B13" s="6">
        <f>B5+B7</f>
        <v>64808.6</v>
      </c>
      <c r="C13" s="5">
        <f>C5+C7</f>
        <v>20569.5</v>
      </c>
      <c r="D13" s="5">
        <f>D5+D7</f>
        <v>21608.400000000001</v>
      </c>
      <c r="E13" s="5">
        <f>E5+E7</f>
        <v>22630.7</v>
      </c>
    </row>
    <row r="14" spans="1:5" x14ac:dyDescent="0.25">
      <c r="A14" s="2" t="s">
        <v>8</v>
      </c>
      <c r="B14" s="6">
        <f>B6</f>
        <v>17434.8</v>
      </c>
      <c r="C14" s="5">
        <f>C6</f>
        <v>5530.5</v>
      </c>
      <c r="D14" s="5">
        <f>D6</f>
        <v>5807</v>
      </c>
      <c r="E14" s="5">
        <f>E6</f>
        <v>6097.3</v>
      </c>
    </row>
    <row r="16" spans="1:5" x14ac:dyDescent="0.25">
      <c r="A16" s="8">
        <v>41564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G16" sqref="G16"/>
    </sheetView>
  </sheetViews>
  <sheetFormatPr defaultRowHeight="15" x14ac:dyDescent="0.25"/>
  <cols>
    <col min="1" max="1" width="3.140625" style="9" customWidth="1"/>
    <col min="2" max="2" width="53.5703125" customWidth="1"/>
    <col min="3" max="3" width="17.42578125" customWidth="1"/>
    <col min="4" max="4" width="15.85546875" customWidth="1"/>
    <col min="5" max="5" width="16.28515625" customWidth="1"/>
    <col min="6" max="6" width="17.42578125" customWidth="1"/>
  </cols>
  <sheetData>
    <row r="1" spans="1:6" x14ac:dyDescent="0.25">
      <c r="B1" s="169" t="s">
        <v>9</v>
      </c>
      <c r="C1" s="169"/>
      <c r="D1" s="169"/>
      <c r="E1" s="169"/>
      <c r="F1" s="169"/>
    </row>
    <row r="3" spans="1: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</row>
    <row r="4" spans="1: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</row>
    <row r="5" spans="1:6" x14ac:dyDescent="0.25">
      <c r="A5" s="11"/>
      <c r="B5" s="2"/>
      <c r="C5" s="4"/>
      <c r="D5" s="4"/>
      <c r="E5" s="7"/>
      <c r="F5" s="7"/>
    </row>
    <row r="6" spans="1: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</row>
    <row r="7" spans="1: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</row>
    <row r="8" spans="1: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</row>
    <row r="9" spans="1: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</row>
    <row r="10" spans="1: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</row>
    <row r="11" spans="1:6" x14ac:dyDescent="0.25">
      <c r="A11" s="11"/>
      <c r="B11" s="2"/>
      <c r="C11" s="4"/>
      <c r="D11" s="4"/>
      <c r="E11" s="4"/>
      <c r="F11" s="4"/>
    </row>
    <row r="12" spans="1:6" x14ac:dyDescent="0.25">
      <c r="A12" s="11">
        <v>5</v>
      </c>
      <c r="B12" s="2" t="s">
        <v>12</v>
      </c>
      <c r="C12" s="4">
        <f>D12+E12+F12</f>
        <v>338238</v>
      </c>
      <c r="D12" s="4">
        <v>109651</v>
      </c>
      <c r="E12" s="4">
        <v>113752</v>
      </c>
      <c r="F12" s="4">
        <v>114835</v>
      </c>
    </row>
    <row r="13" spans="1:6" x14ac:dyDescent="0.25">
      <c r="A13" s="11">
        <v>6</v>
      </c>
      <c r="B13" s="2" t="s">
        <v>13</v>
      </c>
      <c r="C13" s="4">
        <f t="shared" ref="C13:C18" si="2">D13+E13+F13</f>
        <v>775048</v>
      </c>
      <c r="D13" s="4">
        <v>240172</v>
      </c>
      <c r="E13" s="4">
        <v>247524</v>
      </c>
      <c r="F13" s="4">
        <v>287352</v>
      </c>
    </row>
    <row r="14" spans="1:6" x14ac:dyDescent="0.25">
      <c r="A14" s="11">
        <v>7</v>
      </c>
      <c r="B14" s="2" t="s">
        <v>14</v>
      </c>
      <c r="C14" s="4">
        <f t="shared" si="2"/>
        <v>379157</v>
      </c>
      <c r="D14" s="4">
        <v>117487</v>
      </c>
      <c r="E14" s="4">
        <v>121104</v>
      </c>
      <c r="F14" s="4">
        <v>140566</v>
      </c>
    </row>
    <row r="15" spans="1:6" x14ac:dyDescent="0.25">
      <c r="A15" s="11">
        <v>8</v>
      </c>
      <c r="B15" s="2" t="s">
        <v>15</v>
      </c>
      <c r="C15" s="4">
        <f t="shared" si="2"/>
        <v>44957</v>
      </c>
      <c r="D15" s="4">
        <v>14684</v>
      </c>
      <c r="E15" s="4">
        <v>14985</v>
      </c>
      <c r="F15" s="4">
        <v>15288</v>
      </c>
    </row>
    <row r="16" spans="1:6" x14ac:dyDescent="0.25">
      <c r="A16" s="11">
        <v>9</v>
      </c>
      <c r="B16" s="2" t="s">
        <v>16</v>
      </c>
      <c r="C16" s="4">
        <f t="shared" si="2"/>
        <v>29971</v>
      </c>
      <c r="D16" s="4">
        <v>9789</v>
      </c>
      <c r="E16" s="4">
        <v>9990</v>
      </c>
      <c r="F16" s="4">
        <v>10192</v>
      </c>
    </row>
    <row r="17" spans="1:6" x14ac:dyDescent="0.25">
      <c r="A17" s="11"/>
      <c r="B17" s="2"/>
      <c r="C17" s="4"/>
      <c r="D17" s="4"/>
      <c r="E17" s="4"/>
      <c r="F17" s="4"/>
    </row>
    <row r="18" spans="1:6" x14ac:dyDescent="0.25">
      <c r="A18" s="11">
        <v>10</v>
      </c>
      <c r="B18" s="2" t="s">
        <v>17</v>
      </c>
      <c r="C18" s="4">
        <f t="shared" si="2"/>
        <v>50947.7</v>
      </c>
      <c r="D18" s="4">
        <v>16161</v>
      </c>
      <c r="E18" s="4">
        <v>16969.099999999999</v>
      </c>
      <c r="F18" s="4">
        <v>17817.599999999999</v>
      </c>
    </row>
    <row r="19" spans="1:6" x14ac:dyDescent="0.25">
      <c r="A19" s="11"/>
      <c r="B19" s="10" t="s">
        <v>10</v>
      </c>
      <c r="C19" s="12">
        <f>SUM(C10:C18)</f>
        <v>1714733.3</v>
      </c>
      <c r="D19" s="12">
        <f t="shared" ref="D19:F19" si="3">SUM(D10:D18)</f>
        <v>538644.30000000005</v>
      </c>
      <c r="E19" s="12">
        <f t="shared" si="3"/>
        <v>556433.29999999993</v>
      </c>
      <c r="F19" s="12">
        <f t="shared" si="3"/>
        <v>619655.69999999995</v>
      </c>
    </row>
    <row r="20" spans="1:6" x14ac:dyDescent="0.25">
      <c r="A20" s="11"/>
      <c r="B20" s="10"/>
      <c r="C20" s="12"/>
      <c r="D20" s="12"/>
      <c r="E20" s="12"/>
      <c r="F20" s="12"/>
    </row>
    <row r="21" spans="1:6" x14ac:dyDescent="0.25">
      <c r="A21" s="11"/>
      <c r="B21" s="21" t="s">
        <v>26</v>
      </c>
      <c r="C21" s="22">
        <f>C7+C8</f>
        <v>63461.3</v>
      </c>
      <c r="D21" s="22">
        <f t="shared" ref="D21:F21" si="4">D7+D8</f>
        <v>20130.5</v>
      </c>
      <c r="E21" s="22">
        <f t="shared" si="4"/>
        <v>21137</v>
      </c>
      <c r="F21" s="22">
        <f t="shared" si="4"/>
        <v>22193.8</v>
      </c>
    </row>
    <row r="22" spans="1:6" x14ac:dyDescent="0.25">
      <c r="A22" s="17"/>
      <c r="B22" s="18"/>
      <c r="C22" s="19"/>
      <c r="D22" s="19"/>
      <c r="E22" s="19"/>
      <c r="F22" s="19"/>
    </row>
    <row r="24" spans="1:6" x14ac:dyDescent="0.25">
      <c r="A24" s="11"/>
      <c r="B24" s="2" t="s">
        <v>18</v>
      </c>
      <c r="C24" s="6">
        <f>C4</f>
        <v>14171.2</v>
      </c>
      <c r="D24" s="5">
        <f>D4</f>
        <v>4600.3</v>
      </c>
      <c r="E24" s="7">
        <f>E4</f>
        <v>4693.8</v>
      </c>
      <c r="F24" s="7">
        <f>F4</f>
        <v>4877.1000000000004</v>
      </c>
    </row>
    <row r="25" spans="1:6" x14ac:dyDescent="0.25">
      <c r="A25" s="11"/>
      <c r="B25" s="2" t="s">
        <v>25</v>
      </c>
      <c r="C25" s="6">
        <f>C6+C8</f>
        <v>64808.6</v>
      </c>
      <c r="D25" s="5">
        <f>D6+D8</f>
        <v>20569.5</v>
      </c>
      <c r="E25" s="5">
        <f>E6+E8</f>
        <v>21608.400000000001</v>
      </c>
      <c r="F25" s="5">
        <f>F6+F8</f>
        <v>22630.7</v>
      </c>
    </row>
    <row r="26" spans="1:6" x14ac:dyDescent="0.25">
      <c r="A26" s="11"/>
      <c r="B26" s="2" t="s">
        <v>19</v>
      </c>
      <c r="C26" s="6">
        <f>C7</f>
        <v>17434.8</v>
      </c>
      <c r="D26" s="5">
        <f>D7</f>
        <v>5530.5</v>
      </c>
      <c r="E26" s="5">
        <f>E7</f>
        <v>5807</v>
      </c>
      <c r="F26" s="5">
        <f>F7</f>
        <v>6097.3</v>
      </c>
    </row>
    <row r="27" spans="1:6" x14ac:dyDescent="0.25">
      <c r="A27" s="11"/>
      <c r="B27" s="2" t="s">
        <v>20</v>
      </c>
      <c r="C27" s="14">
        <f>D27+E27+F27</f>
        <v>338238</v>
      </c>
      <c r="D27" s="14">
        <v>109651</v>
      </c>
      <c r="E27" s="14">
        <v>113752</v>
      </c>
      <c r="F27" s="14">
        <v>114835</v>
      </c>
    </row>
    <row r="28" spans="1:6" x14ac:dyDescent="0.25">
      <c r="A28" s="11"/>
      <c r="B28" s="15" t="s">
        <v>21</v>
      </c>
      <c r="C28" s="14">
        <f t="shared" ref="C28:C31" si="5">D28+E28+F28</f>
        <v>1229133</v>
      </c>
      <c r="D28" s="14">
        <v>382132</v>
      </c>
      <c r="E28" s="14">
        <v>393603</v>
      </c>
      <c r="F28" s="14">
        <v>453398</v>
      </c>
    </row>
    <row r="29" spans="1:6" x14ac:dyDescent="0.25">
      <c r="A29" s="11"/>
      <c r="B29" s="2" t="s">
        <v>22</v>
      </c>
      <c r="C29" s="14">
        <f t="shared" si="5"/>
        <v>1113286</v>
      </c>
      <c r="D29" s="14">
        <v>349823</v>
      </c>
      <c r="E29" s="14">
        <v>361276</v>
      </c>
      <c r="F29" s="14">
        <v>402187</v>
      </c>
    </row>
    <row r="30" spans="1:6" x14ac:dyDescent="0.25">
      <c r="A30" s="11"/>
      <c r="B30" s="2" t="s">
        <v>23</v>
      </c>
      <c r="C30" s="14">
        <f t="shared" si="5"/>
        <v>379157</v>
      </c>
      <c r="D30" s="14">
        <v>117487</v>
      </c>
      <c r="E30" s="14">
        <v>121104</v>
      </c>
      <c r="F30" s="14">
        <v>140566</v>
      </c>
    </row>
    <row r="31" spans="1:6" x14ac:dyDescent="0.25">
      <c r="A31" s="11"/>
      <c r="B31" s="2" t="s">
        <v>24</v>
      </c>
      <c r="C31" s="14">
        <f t="shared" si="5"/>
        <v>50947.7</v>
      </c>
      <c r="D31" s="14">
        <v>16161</v>
      </c>
      <c r="E31" s="14">
        <v>16969.099999999999</v>
      </c>
      <c r="F31" s="14">
        <v>17817.599999999999</v>
      </c>
    </row>
    <row r="32" spans="1:6" x14ac:dyDescent="0.25">
      <c r="A32" s="11"/>
      <c r="B32" s="10" t="s">
        <v>10</v>
      </c>
      <c r="C32" s="16">
        <f>SUM(C24:C31)</f>
        <v>3207176.3000000003</v>
      </c>
      <c r="D32" s="16">
        <f t="shared" ref="D32:F32" si="6">SUM(D24:D31)</f>
        <v>1005954.3</v>
      </c>
      <c r="E32" s="16">
        <f t="shared" si="6"/>
        <v>1038813.2999999999</v>
      </c>
      <c r="F32" s="16">
        <f t="shared" si="6"/>
        <v>1162408.7000000002</v>
      </c>
    </row>
    <row r="33" spans="1:6" x14ac:dyDescent="0.25">
      <c r="A33" s="11"/>
      <c r="B33" s="2"/>
      <c r="C33" s="14"/>
      <c r="D33" s="14"/>
      <c r="E33" s="14"/>
      <c r="F33" s="14"/>
    </row>
    <row r="34" spans="1:6" s="13" customFormat="1" x14ac:dyDescent="0.25">
      <c r="A34" s="20"/>
      <c r="B34" s="10" t="s">
        <v>11</v>
      </c>
      <c r="C34" s="16">
        <f>C28+C31</f>
        <v>1280080.7</v>
      </c>
      <c r="D34" s="16">
        <f t="shared" ref="D34:F34" si="7">D28+D31</f>
        <v>398293</v>
      </c>
      <c r="E34" s="16">
        <f t="shared" si="7"/>
        <v>410572.1</v>
      </c>
      <c r="F34" s="16">
        <f t="shared" si="7"/>
        <v>471215.6</v>
      </c>
    </row>
  </sheetData>
  <mergeCells count="1">
    <mergeCell ref="B1:F1"/>
  </mergeCells>
  <phoneticPr fontId="2" type="noConversion"/>
  <pageMargins left="0.7" right="0.7" top="0.75" bottom="0.75" header="0.3" footer="0.3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C17" workbookViewId="0">
      <selection activeCell="C40" sqref="C40:H45"/>
    </sheetView>
  </sheetViews>
  <sheetFormatPr defaultRowHeight="15" x14ac:dyDescent="0.25"/>
  <cols>
    <col min="1" max="1" width="3.140625" style="24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6" width="9.7109375" customWidth="1"/>
  </cols>
  <sheetData>
    <row r="1" spans="1:16" x14ac:dyDescent="0.25">
      <c r="B1" s="169" t="s">
        <v>9</v>
      </c>
      <c r="C1" s="169"/>
      <c r="D1" s="169"/>
      <c r="E1" s="169"/>
      <c r="F1" s="169"/>
    </row>
    <row r="2" spans="1:16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</row>
    <row r="3" spans="1:1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</row>
    <row r="4" spans="1:1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70"/>
      <c r="K4" s="36"/>
      <c r="L4" s="28">
        <v>4600.3</v>
      </c>
      <c r="M4" s="28"/>
      <c r="N4" s="28">
        <v>4600.3</v>
      </c>
      <c r="O4" s="36">
        <v>100</v>
      </c>
      <c r="P4" s="37"/>
    </row>
    <row r="5" spans="1:16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71"/>
      <c r="K5" s="36"/>
      <c r="L5" s="27">
        <v>14600</v>
      </c>
      <c r="M5" s="28"/>
      <c r="N5" s="27">
        <v>11720</v>
      </c>
      <c r="O5" s="36">
        <v>80.3</v>
      </c>
      <c r="P5" s="37"/>
    </row>
    <row r="6" spans="1:1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</row>
    <row r="7" spans="1:1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</row>
    <row r="8" spans="1:1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</row>
    <row r="9" spans="1:1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</row>
    <row r="10" spans="1:1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</row>
    <row r="11" spans="1:16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</row>
    <row r="12" spans="1:16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</row>
    <row r="13" spans="1:16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</row>
    <row r="14" spans="1:16" x14ac:dyDescent="0.25">
      <c r="A14" s="11">
        <v>6</v>
      </c>
      <c r="B14" s="2" t="s">
        <v>13</v>
      </c>
      <c r="C14" s="4">
        <f t="shared" ref="C14:C19" si="4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</row>
    <row r="15" spans="1:16" x14ac:dyDescent="0.25">
      <c r="A15" s="11">
        <v>7</v>
      </c>
      <c r="B15" s="2" t="s">
        <v>14</v>
      </c>
      <c r="C15" s="4">
        <f t="shared" si="4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</row>
    <row r="16" spans="1:16" x14ac:dyDescent="0.25">
      <c r="A16" s="11">
        <v>8</v>
      </c>
      <c r="B16" s="2" t="s">
        <v>15</v>
      </c>
      <c r="C16" s="4">
        <f t="shared" si="4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</row>
    <row r="17" spans="1:16" x14ac:dyDescent="0.25">
      <c r="A17" s="11">
        <v>9</v>
      </c>
      <c r="B17" s="2" t="s">
        <v>16</v>
      </c>
      <c r="C17" s="4">
        <f t="shared" si="4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</row>
    <row r="18" spans="1:16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</row>
    <row r="19" spans="1:16" x14ac:dyDescent="0.25">
      <c r="A19" s="11">
        <v>10</v>
      </c>
      <c r="B19" s="2" t="s">
        <v>17</v>
      </c>
      <c r="C19" s="4">
        <f t="shared" si="4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</row>
    <row r="20" spans="1:16" x14ac:dyDescent="0.25">
      <c r="A20" s="11"/>
      <c r="B20" s="10" t="s">
        <v>10</v>
      </c>
      <c r="C20" s="12">
        <f>SUM(C10:C19)</f>
        <v>1712268.6</v>
      </c>
      <c r="D20" s="12">
        <f t="shared" ref="D20:F20" si="5">SUM(D10:D19)</f>
        <v>538644.30000000005</v>
      </c>
      <c r="E20" s="12">
        <f t="shared" si="5"/>
        <v>555625.19999999995</v>
      </c>
      <c r="F20" s="12">
        <f t="shared" si="5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</row>
    <row r="21" spans="1:16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</row>
    <row r="22" spans="1:16" x14ac:dyDescent="0.25">
      <c r="A22" s="11"/>
      <c r="B22" s="21" t="s">
        <v>26</v>
      </c>
      <c r="C22" s="22">
        <f>C7+C8</f>
        <v>63461.3</v>
      </c>
      <c r="D22" s="22">
        <f t="shared" ref="D22:F22" si="6">D7+D8</f>
        <v>20130.5</v>
      </c>
      <c r="E22" s="22">
        <f t="shared" si="6"/>
        <v>21137</v>
      </c>
      <c r="F22" s="22">
        <f t="shared" si="6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</row>
    <row r="23" spans="1:16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</row>
    <row r="24" spans="1:16" x14ac:dyDescent="0.25">
      <c r="H24" s="47"/>
      <c r="I24" s="48"/>
      <c r="J24" s="48"/>
      <c r="K24" s="48"/>
      <c r="L24" s="27"/>
      <c r="M24" s="27"/>
      <c r="N24" s="27"/>
      <c r="O24" s="48"/>
      <c r="P24" s="49"/>
    </row>
    <row r="25" spans="1:16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</row>
    <row r="26" spans="1:16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</row>
    <row r="27" spans="1:16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</row>
    <row r="28" spans="1:16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70"/>
      <c r="K28" s="36"/>
      <c r="L28" s="28">
        <v>4693.8</v>
      </c>
      <c r="M28" s="28"/>
      <c r="N28" s="28"/>
      <c r="O28" s="36">
        <v>100</v>
      </c>
      <c r="P28" s="37"/>
    </row>
    <row r="29" spans="1:16" x14ac:dyDescent="0.25">
      <c r="A29" s="11"/>
      <c r="B29" s="15" t="s">
        <v>21</v>
      </c>
      <c r="C29" s="14">
        <f t="shared" ref="C29:C32" si="7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71"/>
      <c r="K29" s="36"/>
      <c r="L29" s="27">
        <v>15330</v>
      </c>
      <c r="M29" s="28"/>
      <c r="N29" s="27"/>
      <c r="O29" s="36"/>
      <c r="P29" s="37"/>
    </row>
    <row r="30" spans="1:16" x14ac:dyDescent="0.25">
      <c r="A30" s="11"/>
      <c r="B30" s="2" t="s">
        <v>22</v>
      </c>
      <c r="C30" s="14">
        <f t="shared" si="7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8">SUM(M28:M29)</f>
        <v>0</v>
      </c>
      <c r="N30" s="28">
        <v>14016.66</v>
      </c>
      <c r="O30" s="28">
        <f>L30-N30</f>
        <v>6007.1399999999994</v>
      </c>
      <c r="P30" s="42">
        <v>0.7</v>
      </c>
    </row>
    <row r="31" spans="1:16" x14ac:dyDescent="0.25">
      <c r="A31" s="11"/>
      <c r="B31" s="2" t="s">
        <v>23</v>
      </c>
      <c r="C31" s="14">
        <f t="shared" si="7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</row>
    <row r="32" spans="1:16" x14ac:dyDescent="0.25">
      <c r="A32" s="11"/>
      <c r="B32" s="2" t="s">
        <v>24</v>
      </c>
      <c r="C32" s="14">
        <f t="shared" si="7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</row>
    <row r="33" spans="1:16" x14ac:dyDescent="0.25">
      <c r="A33" s="11"/>
      <c r="B33" s="10" t="s">
        <v>10</v>
      </c>
      <c r="C33" s="16">
        <f>SUM(C25:C32)</f>
        <v>3204711.6</v>
      </c>
      <c r="D33" s="16">
        <f t="shared" ref="D33:F33" si="9">SUM(D25:D32)</f>
        <v>1005954.3</v>
      </c>
      <c r="E33" s="16">
        <f t="shared" si="9"/>
        <v>1038005.2</v>
      </c>
      <c r="F33" s="16">
        <f t="shared" si="9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</row>
    <row r="34" spans="1:16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</row>
    <row r="35" spans="1:16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0">D29+D32</f>
        <v>398293</v>
      </c>
      <c r="E35" s="16">
        <f t="shared" si="10"/>
        <v>409764</v>
      </c>
      <c r="F35" s="16">
        <f t="shared" si="10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1">L35-N35</f>
        <v>102846</v>
      </c>
      <c r="P35" s="43">
        <f t="shared" ref="P35:P47" si="12">N35/L35*100</f>
        <v>88.816066342825636</v>
      </c>
    </row>
    <row r="36" spans="1:16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1"/>
        <v>40953</v>
      </c>
      <c r="P36" s="43">
        <f t="shared" si="12"/>
        <v>42.427565265066846</v>
      </c>
    </row>
    <row r="37" spans="1:16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1"/>
        <v>14460</v>
      </c>
      <c r="P37" s="43">
        <f t="shared" si="12"/>
        <v>23.49206349206349</v>
      </c>
    </row>
    <row r="38" spans="1:16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1"/>
        <v>221288</v>
      </c>
      <c r="P38" s="43">
        <f t="shared" si="12"/>
        <v>28.619767558134658</v>
      </c>
    </row>
    <row r="39" spans="1:16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1"/>
        <v>92715</v>
      </c>
      <c r="P39" s="43">
        <f t="shared" si="12"/>
        <v>0</v>
      </c>
    </row>
    <row r="40" spans="1:16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1"/>
        <v>3150</v>
      </c>
      <c r="P40" s="43">
        <f t="shared" si="12"/>
        <v>0</v>
      </c>
    </row>
    <row r="41" spans="1:16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1"/>
        <v>0</v>
      </c>
      <c r="P41" s="43">
        <f t="shared" si="12"/>
        <v>100</v>
      </c>
    </row>
    <row r="42" spans="1:16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1"/>
        <v>22050</v>
      </c>
      <c r="P42" s="43">
        <f t="shared" si="12"/>
        <v>0</v>
      </c>
    </row>
    <row r="43" spans="1:16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1"/>
        <v>0</v>
      </c>
      <c r="P43" s="43">
        <f t="shared" si="12"/>
        <v>100</v>
      </c>
    </row>
    <row r="44" spans="1:16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1"/>
        <v>46575</v>
      </c>
      <c r="P44" s="43">
        <f t="shared" si="12"/>
        <v>50.272261370916084</v>
      </c>
    </row>
    <row r="45" spans="1:16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1"/>
        <v>32025</v>
      </c>
      <c r="P45" s="43">
        <f t="shared" si="12"/>
        <v>0</v>
      </c>
    </row>
    <row r="46" spans="1:16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1"/>
        <v>19068</v>
      </c>
      <c r="P46" s="46">
        <f t="shared" si="12"/>
        <v>69.688106063014658</v>
      </c>
    </row>
    <row r="47" spans="1:16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2"/>
        <v>95.32716324579772</v>
      </c>
    </row>
  </sheetData>
  <mergeCells count="3"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opLeftCell="A8" workbookViewId="0">
      <selection activeCell="C37" sqref="C37"/>
    </sheetView>
  </sheetViews>
  <sheetFormatPr defaultRowHeight="15" x14ac:dyDescent="0.25"/>
  <cols>
    <col min="1" max="1" width="3.140625" style="31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7" width="9.7109375" customWidth="1"/>
    <col min="18" max="18" width="13.42578125" customWidth="1"/>
    <col min="19" max="19" width="12.42578125" customWidth="1"/>
    <col min="20" max="20" width="11.42578125" customWidth="1"/>
    <col min="22" max="22" width="0.85546875" customWidth="1"/>
    <col min="23" max="23" width="13.28515625" customWidth="1"/>
    <col min="24" max="24" width="1.140625" customWidth="1"/>
    <col min="25" max="25" width="13.42578125" customWidth="1"/>
    <col min="26" max="26" width="12.28515625" customWidth="1"/>
  </cols>
  <sheetData>
    <row r="1" spans="1:27" x14ac:dyDescent="0.25">
      <c r="B1" s="169" t="s">
        <v>9</v>
      </c>
      <c r="C1" s="169"/>
      <c r="D1" s="169"/>
      <c r="E1" s="169"/>
      <c r="F1" s="169"/>
    </row>
    <row r="2" spans="1:27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  <c r="Q2" s="36"/>
      <c r="S2" s="32" t="s">
        <v>29</v>
      </c>
      <c r="T2" s="33"/>
      <c r="U2" s="33"/>
      <c r="V2" s="33"/>
      <c r="W2" s="33"/>
      <c r="X2" s="33"/>
      <c r="Y2" s="33" t="s">
        <v>30</v>
      </c>
      <c r="Z2" s="52">
        <v>2016</v>
      </c>
      <c r="AA2" s="34"/>
    </row>
    <row r="3" spans="1:27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  <c r="Q3" s="36"/>
      <c r="S3" s="35"/>
      <c r="T3" s="36"/>
      <c r="U3" s="36"/>
      <c r="V3" s="36"/>
      <c r="W3" s="36"/>
      <c r="X3" s="36"/>
      <c r="Y3" s="36"/>
      <c r="Z3" s="36"/>
      <c r="AA3" s="37"/>
    </row>
    <row r="4" spans="1:27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70"/>
      <c r="K4" s="36"/>
      <c r="L4" s="28">
        <v>4600.3</v>
      </c>
      <c r="M4" s="28"/>
      <c r="N4" s="28">
        <v>4600.3</v>
      </c>
      <c r="O4" s="36">
        <v>100</v>
      </c>
      <c r="P4" s="37"/>
      <c r="Q4" s="36"/>
      <c r="S4" s="38">
        <v>6278.4</v>
      </c>
      <c r="T4" s="29">
        <v>100</v>
      </c>
      <c r="U4" s="170"/>
      <c r="V4" s="36"/>
      <c r="W4" s="28">
        <v>4693.8</v>
      </c>
      <c r="X4" s="28"/>
      <c r="Y4" s="28"/>
      <c r="Z4" s="36">
        <v>100</v>
      </c>
      <c r="AA4" s="37"/>
    </row>
    <row r="5" spans="1:27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71"/>
      <c r="K5" s="36"/>
      <c r="L5" s="27">
        <v>14600</v>
      </c>
      <c r="M5" s="28"/>
      <c r="N5" s="27">
        <v>11720</v>
      </c>
      <c r="O5" s="36">
        <v>80.3</v>
      </c>
      <c r="P5" s="37"/>
      <c r="Q5" s="36"/>
      <c r="S5" s="39">
        <v>5807</v>
      </c>
      <c r="T5" s="29">
        <v>100</v>
      </c>
      <c r="U5" s="171"/>
      <c r="V5" s="36"/>
      <c r="W5" s="27">
        <v>15330</v>
      </c>
      <c r="X5" s="28"/>
      <c r="Y5" s="27"/>
      <c r="Z5" s="36"/>
      <c r="AA5" s="37"/>
    </row>
    <row r="6" spans="1:27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  <c r="Q6" s="41"/>
      <c r="S6" s="40">
        <f>SUM(S4:S5)</f>
        <v>12085.4</v>
      </c>
      <c r="T6" s="36"/>
      <c r="U6" s="41">
        <v>0.7</v>
      </c>
      <c r="V6" s="36"/>
      <c r="W6" s="28">
        <f>SUM(W4:W5)</f>
        <v>20023.8</v>
      </c>
      <c r="X6" s="28"/>
      <c r="Y6" s="28">
        <v>14016.66</v>
      </c>
      <c r="Z6" s="28">
        <f>W6-Y6</f>
        <v>6007.1399999999994</v>
      </c>
      <c r="AA6" s="42">
        <v>0.7</v>
      </c>
    </row>
    <row r="7" spans="1:27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  <c r="Q7" s="36"/>
      <c r="S7" s="35"/>
      <c r="T7" s="36"/>
      <c r="U7" s="36"/>
      <c r="V7" s="36"/>
      <c r="W7" s="36"/>
      <c r="X7" s="36"/>
      <c r="Y7" s="36"/>
      <c r="Z7" s="36"/>
      <c r="AA7" s="37"/>
    </row>
    <row r="8" spans="1:27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  <c r="Q8" s="36"/>
      <c r="S8" s="35"/>
      <c r="T8" s="36"/>
      <c r="U8" s="36"/>
      <c r="V8" s="36"/>
      <c r="W8" s="36"/>
      <c r="X8" s="36"/>
      <c r="Y8" s="36"/>
      <c r="Z8" s="36"/>
      <c r="AA8" s="37"/>
    </row>
    <row r="9" spans="1:27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  <c r="Q9" s="54"/>
      <c r="S9" s="35"/>
      <c r="T9" s="36"/>
      <c r="U9" s="36"/>
      <c r="V9" s="36"/>
      <c r="W9" s="28">
        <v>15330000</v>
      </c>
      <c r="X9" s="28"/>
      <c r="Y9" s="28">
        <v>15330000</v>
      </c>
      <c r="Z9" s="28">
        <f>W9-Y9</f>
        <v>0</v>
      </c>
      <c r="AA9" s="43">
        <f>Y9/W9*100</f>
        <v>100</v>
      </c>
    </row>
    <row r="10" spans="1:27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  <c r="Q10" s="54"/>
      <c r="S10" s="44">
        <v>121</v>
      </c>
      <c r="T10" s="45">
        <v>211</v>
      </c>
      <c r="U10" s="36"/>
      <c r="V10" s="36"/>
      <c r="W10" s="28">
        <v>3044992</v>
      </c>
      <c r="X10" s="28"/>
      <c r="Y10" s="28">
        <v>2704442</v>
      </c>
      <c r="Z10" s="28">
        <f>W10-Y10</f>
        <v>340550</v>
      </c>
      <c r="AA10" s="43">
        <f>Y10/W10*100</f>
        <v>88.816062570936154</v>
      </c>
    </row>
    <row r="11" spans="1:27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  <c r="Q11" s="54"/>
      <c r="S11" s="44"/>
      <c r="T11" s="30">
        <v>213</v>
      </c>
      <c r="U11" s="36"/>
      <c r="V11" s="36"/>
      <c r="W11" s="28">
        <v>919587</v>
      </c>
      <c r="X11" s="28"/>
      <c r="Y11" s="28">
        <v>816741</v>
      </c>
      <c r="Z11" s="28">
        <f t="shared" ref="Z11:Z22" si="4">W11-Y11</f>
        <v>102846</v>
      </c>
      <c r="AA11" s="43">
        <f t="shared" ref="AA11:AA23" si="5">Y11/W11*100</f>
        <v>88.816066342825636</v>
      </c>
    </row>
    <row r="12" spans="1:27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  <c r="Q12" s="54"/>
      <c r="S12" s="44">
        <v>242</v>
      </c>
      <c r="T12" s="45">
        <v>221</v>
      </c>
      <c r="U12" s="36"/>
      <c r="V12" s="36"/>
      <c r="W12" s="28">
        <v>71133</v>
      </c>
      <c r="X12" s="28"/>
      <c r="Y12" s="28">
        <v>30180</v>
      </c>
      <c r="Z12" s="28">
        <f t="shared" si="4"/>
        <v>40953</v>
      </c>
      <c r="AA12" s="43">
        <f t="shared" si="5"/>
        <v>42.427565265066846</v>
      </c>
    </row>
    <row r="13" spans="1:27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  <c r="Q13" s="54"/>
      <c r="S13" s="44"/>
      <c r="T13" s="45">
        <v>225</v>
      </c>
      <c r="U13" s="36"/>
      <c r="V13" s="36"/>
      <c r="W13" s="28">
        <v>18900</v>
      </c>
      <c r="X13" s="28"/>
      <c r="Y13" s="28">
        <v>4440</v>
      </c>
      <c r="Z13" s="28">
        <f t="shared" si="4"/>
        <v>14460</v>
      </c>
      <c r="AA13" s="43">
        <f t="shared" si="5"/>
        <v>23.49206349206349</v>
      </c>
    </row>
    <row r="14" spans="1:27" x14ac:dyDescent="0.25">
      <c r="A14" s="11">
        <v>6</v>
      </c>
      <c r="B14" s="2" t="s">
        <v>13</v>
      </c>
      <c r="C14" s="4">
        <f t="shared" ref="C14:C19" si="6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  <c r="Q14" s="54"/>
      <c r="S14" s="44"/>
      <c r="T14" s="45">
        <v>226</v>
      </c>
      <c r="U14" s="36"/>
      <c r="V14" s="36"/>
      <c r="W14" s="28">
        <v>310013</v>
      </c>
      <c r="X14" s="28"/>
      <c r="Y14" s="28">
        <v>88725</v>
      </c>
      <c r="Z14" s="28">
        <f t="shared" si="4"/>
        <v>221288</v>
      </c>
      <c r="AA14" s="43">
        <f t="shared" si="5"/>
        <v>28.619767558134658</v>
      </c>
    </row>
    <row r="15" spans="1:27" x14ac:dyDescent="0.25">
      <c r="A15" s="11">
        <v>7</v>
      </c>
      <c r="B15" s="2" t="s">
        <v>14</v>
      </c>
      <c r="C15" s="4">
        <f t="shared" si="6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  <c r="Q15" s="54"/>
      <c r="S15" s="44"/>
      <c r="T15" s="45">
        <v>310</v>
      </c>
      <c r="U15" s="36"/>
      <c r="V15" s="36"/>
      <c r="W15" s="28">
        <v>92715</v>
      </c>
      <c r="X15" s="28"/>
      <c r="Y15" s="28">
        <v>0</v>
      </c>
      <c r="Z15" s="28">
        <f t="shared" si="4"/>
        <v>92715</v>
      </c>
      <c r="AA15" s="43">
        <f t="shared" si="5"/>
        <v>0</v>
      </c>
    </row>
    <row r="16" spans="1:27" x14ac:dyDescent="0.25">
      <c r="A16" s="11">
        <v>8</v>
      </c>
      <c r="B16" s="2" t="s">
        <v>15</v>
      </c>
      <c r="C16" s="4">
        <f t="shared" si="6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  <c r="Q16" s="54"/>
      <c r="S16" s="44"/>
      <c r="T16" s="45">
        <v>340</v>
      </c>
      <c r="U16" s="36"/>
      <c r="V16" s="36"/>
      <c r="W16" s="28">
        <v>3150</v>
      </c>
      <c r="X16" s="28"/>
      <c r="Y16" s="28">
        <v>0</v>
      </c>
      <c r="Z16" s="28">
        <f t="shared" si="4"/>
        <v>3150</v>
      </c>
      <c r="AA16" s="43">
        <f t="shared" si="5"/>
        <v>0</v>
      </c>
    </row>
    <row r="17" spans="1:27" x14ac:dyDescent="0.25">
      <c r="A17" s="11">
        <v>9</v>
      </c>
      <c r="B17" s="2" t="s">
        <v>16</v>
      </c>
      <c r="C17" s="4">
        <f t="shared" si="6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  <c r="Q17" s="54"/>
      <c r="S17" s="44">
        <v>244</v>
      </c>
      <c r="T17" s="45">
        <v>221</v>
      </c>
      <c r="U17" s="36"/>
      <c r="V17" s="36"/>
      <c r="W17" s="28">
        <v>19530</v>
      </c>
      <c r="X17" s="28"/>
      <c r="Y17" s="28">
        <v>19530</v>
      </c>
      <c r="Z17" s="28">
        <f t="shared" si="4"/>
        <v>0</v>
      </c>
      <c r="AA17" s="43">
        <f t="shared" si="5"/>
        <v>100</v>
      </c>
    </row>
    <row r="18" spans="1:27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  <c r="Q18" s="54"/>
      <c r="S18" s="44"/>
      <c r="T18" s="45">
        <v>222</v>
      </c>
      <c r="U18" s="36"/>
      <c r="V18" s="36"/>
      <c r="W18" s="28">
        <v>22050</v>
      </c>
      <c r="X18" s="28"/>
      <c r="Y18" s="28">
        <v>0</v>
      </c>
      <c r="Z18" s="28">
        <f t="shared" si="4"/>
        <v>22050</v>
      </c>
      <c r="AA18" s="43">
        <f t="shared" si="5"/>
        <v>0</v>
      </c>
    </row>
    <row r="19" spans="1:27" x14ac:dyDescent="0.25">
      <c r="A19" s="11">
        <v>10</v>
      </c>
      <c r="B19" s="2" t="s">
        <v>17</v>
      </c>
      <c r="C19" s="4">
        <f t="shared" si="6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  <c r="Q19" s="54"/>
      <c r="S19" s="44"/>
      <c r="T19" s="45">
        <v>225</v>
      </c>
      <c r="U19" s="36"/>
      <c r="V19" s="36"/>
      <c r="W19" s="28">
        <v>3150</v>
      </c>
      <c r="X19" s="28"/>
      <c r="Y19" s="28">
        <v>3150</v>
      </c>
      <c r="Z19" s="28">
        <f t="shared" si="4"/>
        <v>0</v>
      </c>
      <c r="AA19" s="43">
        <f t="shared" si="5"/>
        <v>100</v>
      </c>
    </row>
    <row r="20" spans="1:27" x14ac:dyDescent="0.25">
      <c r="A20" s="11"/>
      <c r="B20" s="10" t="s">
        <v>10</v>
      </c>
      <c r="C20" s="12">
        <f>SUM(C10:C19)</f>
        <v>1712268.6</v>
      </c>
      <c r="D20" s="12">
        <f t="shared" ref="D20:F20" si="7">SUM(D10:D19)</f>
        <v>538644.30000000005</v>
      </c>
      <c r="E20" s="12">
        <f t="shared" si="7"/>
        <v>555625.19999999995</v>
      </c>
      <c r="F20" s="12">
        <f t="shared" si="7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  <c r="Q20" s="54"/>
      <c r="S20" s="44"/>
      <c r="T20" s="45">
        <v>226</v>
      </c>
      <c r="U20" s="36"/>
      <c r="V20" s="36"/>
      <c r="W20" s="28">
        <v>93660</v>
      </c>
      <c r="X20" s="28"/>
      <c r="Y20" s="28">
        <v>47085</v>
      </c>
      <c r="Z20" s="28">
        <f t="shared" si="4"/>
        <v>46575</v>
      </c>
      <c r="AA20" s="43">
        <f t="shared" si="5"/>
        <v>50.272261370916084</v>
      </c>
    </row>
    <row r="21" spans="1:27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  <c r="Q21" s="54"/>
      <c r="S21" s="44"/>
      <c r="T21" s="45">
        <v>310</v>
      </c>
      <c r="U21" s="36"/>
      <c r="V21" s="36"/>
      <c r="W21" s="28">
        <v>32025</v>
      </c>
      <c r="X21" s="28"/>
      <c r="Y21" s="28">
        <v>0</v>
      </c>
      <c r="Z21" s="28">
        <f t="shared" si="4"/>
        <v>32025</v>
      </c>
      <c r="AA21" s="43">
        <f t="shared" si="5"/>
        <v>0</v>
      </c>
    </row>
    <row r="22" spans="1:27" x14ac:dyDescent="0.25">
      <c r="A22" s="11"/>
      <c r="B22" s="21" t="s">
        <v>26</v>
      </c>
      <c r="C22" s="22">
        <f>C7+C8</f>
        <v>63461.3</v>
      </c>
      <c r="D22" s="22">
        <f t="shared" ref="D22:F22" si="8">D7+D8</f>
        <v>20130.5</v>
      </c>
      <c r="E22" s="22">
        <f t="shared" si="8"/>
        <v>21137</v>
      </c>
      <c r="F22" s="22">
        <f t="shared" si="8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  <c r="Q22" s="54"/>
      <c r="S22" s="44"/>
      <c r="T22" s="45">
        <v>340</v>
      </c>
      <c r="U22" s="36"/>
      <c r="V22" s="36"/>
      <c r="W22" s="27">
        <v>62906</v>
      </c>
      <c r="X22" s="28"/>
      <c r="Y22" s="27">
        <v>43838</v>
      </c>
      <c r="Z22" s="27">
        <f t="shared" si="4"/>
        <v>19068</v>
      </c>
      <c r="AA22" s="46">
        <f t="shared" si="5"/>
        <v>69.688106063014658</v>
      </c>
    </row>
    <row r="23" spans="1:27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  <c r="Q23" s="54"/>
      <c r="S23" s="50"/>
      <c r="T23" s="51"/>
      <c r="U23" s="48"/>
      <c r="V23" s="48"/>
      <c r="W23" s="27">
        <f>SUM(W9:W22)</f>
        <v>20023811</v>
      </c>
      <c r="X23" s="27"/>
      <c r="Y23" s="27">
        <f>SUM(Y9:Y22)</f>
        <v>19088131</v>
      </c>
      <c r="Z23" s="27">
        <f>SUM(Z9:Z22)</f>
        <v>935680</v>
      </c>
      <c r="AA23" s="46">
        <f t="shared" si="5"/>
        <v>95.32716324579772</v>
      </c>
    </row>
    <row r="24" spans="1:27" x14ac:dyDescent="0.25">
      <c r="H24" s="47"/>
      <c r="I24" s="48"/>
      <c r="J24" s="48"/>
      <c r="K24" s="48"/>
      <c r="L24" s="27"/>
      <c r="M24" s="27"/>
      <c r="N24" s="27"/>
      <c r="O24" s="48"/>
      <c r="P24" s="49"/>
      <c r="Q24" s="36"/>
    </row>
    <row r="25" spans="1:27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  <c r="R25" s="172">
        <v>2014</v>
      </c>
      <c r="S25" s="173"/>
      <c r="T25" s="173"/>
    </row>
    <row r="26" spans="1:27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  <c r="Q26" s="34"/>
      <c r="R26" s="2"/>
      <c r="S26" s="53">
        <v>1</v>
      </c>
      <c r="T26" s="53">
        <v>0.85</v>
      </c>
    </row>
    <row r="27" spans="1:27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  <c r="Q27" s="37"/>
      <c r="R27" s="2"/>
      <c r="S27" s="2"/>
      <c r="T27" s="2"/>
    </row>
    <row r="28" spans="1:27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70"/>
      <c r="K28" s="36"/>
      <c r="L28" s="28">
        <v>4693.8</v>
      </c>
      <c r="M28" s="28"/>
      <c r="N28" s="28"/>
      <c r="O28" s="36">
        <v>100</v>
      </c>
      <c r="P28" s="37"/>
      <c r="Q28" s="37"/>
      <c r="R28" s="57" t="s">
        <v>35</v>
      </c>
      <c r="S28" s="55">
        <v>4600.3</v>
      </c>
      <c r="T28" s="55">
        <v>4153.7</v>
      </c>
    </row>
    <row r="29" spans="1:27" x14ac:dyDescent="0.25">
      <c r="A29" s="11"/>
      <c r="B29" s="15" t="s">
        <v>21</v>
      </c>
      <c r="C29" s="14">
        <f t="shared" ref="C29:C32" si="9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71"/>
      <c r="K29" s="36"/>
      <c r="L29" s="27">
        <v>15330</v>
      </c>
      <c r="M29" s="28"/>
      <c r="N29" s="27"/>
      <c r="O29" s="36"/>
      <c r="P29" s="37"/>
      <c r="Q29" s="37"/>
      <c r="R29" s="57" t="s">
        <v>34</v>
      </c>
      <c r="S29" s="55">
        <v>14600</v>
      </c>
      <c r="T29" s="55">
        <v>12166.6</v>
      </c>
    </row>
    <row r="30" spans="1:27" x14ac:dyDescent="0.25">
      <c r="A30" s="11"/>
      <c r="B30" s="2" t="s">
        <v>22</v>
      </c>
      <c r="C30" s="14">
        <f t="shared" si="9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10">SUM(M28:M29)</f>
        <v>0</v>
      </c>
      <c r="N30" s="28">
        <v>14016.66</v>
      </c>
      <c r="O30" s="28">
        <f>L30-N30</f>
        <v>6007.1399999999994</v>
      </c>
      <c r="P30" s="42">
        <v>0.7</v>
      </c>
      <c r="Q30" s="42"/>
      <c r="R30" s="10" t="s">
        <v>31</v>
      </c>
      <c r="S30" s="56">
        <f>SUM(S28:S29)</f>
        <v>19200.3</v>
      </c>
      <c r="T30" s="56">
        <f>SUM(T28:T29)</f>
        <v>16320.3</v>
      </c>
    </row>
    <row r="31" spans="1:27" x14ac:dyDescent="0.25">
      <c r="A31" s="11"/>
      <c r="B31" s="2" t="s">
        <v>23</v>
      </c>
      <c r="C31" s="14">
        <f t="shared" si="9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  <c r="Q31" s="37"/>
      <c r="R31" s="2"/>
      <c r="S31" s="55"/>
      <c r="T31" s="55"/>
    </row>
    <row r="32" spans="1:27" x14ac:dyDescent="0.25">
      <c r="A32" s="11"/>
      <c r="B32" s="2" t="s">
        <v>24</v>
      </c>
      <c r="C32" s="14">
        <f t="shared" si="9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  <c r="Q32" s="37"/>
      <c r="R32" s="57" t="s">
        <v>35</v>
      </c>
      <c r="S32" s="55">
        <v>5969.5</v>
      </c>
      <c r="T32" s="55">
        <v>5969.5</v>
      </c>
    </row>
    <row r="33" spans="1:27" x14ac:dyDescent="0.25">
      <c r="A33" s="11"/>
      <c r="B33" s="10" t="s">
        <v>10</v>
      </c>
      <c r="C33" s="16">
        <f>SUM(C25:C32)</f>
        <v>3204711.6</v>
      </c>
      <c r="D33" s="16">
        <f t="shared" ref="D33:F33" si="11">SUM(D25:D32)</f>
        <v>1005954.3</v>
      </c>
      <c r="E33" s="16">
        <f t="shared" si="11"/>
        <v>1038005.2</v>
      </c>
      <c r="F33" s="16">
        <f t="shared" si="11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  <c r="Q33" s="43"/>
      <c r="R33" s="57" t="s">
        <v>36</v>
      </c>
      <c r="S33" s="55">
        <v>5530.5</v>
      </c>
      <c r="T33" s="55">
        <v>3805.5</v>
      </c>
    </row>
    <row r="34" spans="1:27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  <c r="Q34" s="43"/>
      <c r="R34" s="10" t="s">
        <v>32</v>
      </c>
      <c r="S34" s="56">
        <f>SUM(S32:S33)</f>
        <v>11500</v>
      </c>
      <c r="T34" s="56">
        <f>SUM(T32:T33)</f>
        <v>9775</v>
      </c>
    </row>
    <row r="35" spans="1:27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2">D29+D32</f>
        <v>398293</v>
      </c>
      <c r="E35" s="16">
        <f t="shared" si="12"/>
        <v>409764</v>
      </c>
      <c r="F35" s="16">
        <f t="shared" si="12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3">L35-N35</f>
        <v>102846</v>
      </c>
      <c r="P35" s="43">
        <f t="shared" ref="P35:P47" si="14">N35/L35*100</f>
        <v>88.816066342825636</v>
      </c>
      <c r="Q35" s="43"/>
      <c r="R35" s="10"/>
      <c r="S35" s="55"/>
      <c r="T35" s="55"/>
      <c r="U35"/>
      <c r="V35"/>
      <c r="W35"/>
      <c r="X35"/>
      <c r="Y35"/>
      <c r="Z35"/>
      <c r="AA35"/>
    </row>
    <row r="36" spans="1:27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3"/>
        <v>40953</v>
      </c>
      <c r="P36" s="43">
        <f t="shared" si="14"/>
        <v>42.427565265066846</v>
      </c>
      <c r="Q36" s="43"/>
      <c r="R36" s="10" t="s">
        <v>33</v>
      </c>
      <c r="S36" s="56">
        <f>S30+S34</f>
        <v>30700.3</v>
      </c>
      <c r="T36" s="56">
        <f>T30+T34</f>
        <v>26095.3</v>
      </c>
    </row>
    <row r="37" spans="1:27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3"/>
        <v>14460</v>
      </c>
      <c r="P37" s="43">
        <f t="shared" si="14"/>
        <v>23.49206349206349</v>
      </c>
      <c r="Q37" s="54"/>
    </row>
    <row r="38" spans="1:27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3"/>
        <v>221288</v>
      </c>
      <c r="P38" s="43">
        <f t="shared" si="14"/>
        <v>28.619767558134658</v>
      </c>
      <c r="Q38" s="54"/>
      <c r="R38" s="172">
        <v>2015</v>
      </c>
      <c r="S38" s="173"/>
      <c r="T38" s="173"/>
    </row>
    <row r="39" spans="1:27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3"/>
        <v>92715</v>
      </c>
      <c r="P39" s="43">
        <f t="shared" si="14"/>
        <v>0</v>
      </c>
      <c r="Q39" s="54"/>
      <c r="R39" s="2"/>
      <c r="S39" s="53">
        <v>1</v>
      </c>
      <c r="T39" s="53">
        <v>0.7</v>
      </c>
    </row>
    <row r="40" spans="1:27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3"/>
        <v>3150</v>
      </c>
      <c r="P40" s="43">
        <f t="shared" si="14"/>
        <v>0</v>
      </c>
      <c r="Q40" s="54"/>
      <c r="R40" s="2"/>
      <c r="S40" s="2"/>
      <c r="T40" s="2"/>
    </row>
    <row r="41" spans="1:27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3"/>
        <v>0</v>
      </c>
      <c r="P41" s="43">
        <f t="shared" si="14"/>
        <v>100</v>
      </c>
      <c r="Q41" s="54"/>
      <c r="R41" s="57" t="s">
        <v>35</v>
      </c>
      <c r="S41" s="55">
        <v>4693.8</v>
      </c>
      <c r="T41" s="55"/>
    </row>
    <row r="42" spans="1:27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3"/>
        <v>22050</v>
      </c>
      <c r="P42" s="43">
        <f t="shared" si="14"/>
        <v>0</v>
      </c>
      <c r="Q42" s="54"/>
      <c r="R42" s="57" t="s">
        <v>34</v>
      </c>
      <c r="S42" s="55">
        <v>15330</v>
      </c>
      <c r="T42" s="55"/>
    </row>
    <row r="43" spans="1:27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3"/>
        <v>0</v>
      </c>
      <c r="P43" s="43">
        <f t="shared" si="14"/>
        <v>100</v>
      </c>
      <c r="Q43" s="54"/>
      <c r="R43" s="10" t="s">
        <v>31</v>
      </c>
      <c r="S43" s="56">
        <f>SUM(S41:S42)</f>
        <v>20023.8</v>
      </c>
      <c r="T43" s="56">
        <v>14016.6</v>
      </c>
    </row>
    <row r="44" spans="1:27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3"/>
        <v>46575</v>
      </c>
      <c r="P44" s="43">
        <f t="shared" si="14"/>
        <v>50.272261370916084</v>
      </c>
      <c r="Q44" s="54"/>
      <c r="R44" s="2"/>
      <c r="S44" s="55"/>
      <c r="T44" s="55"/>
    </row>
    <row r="45" spans="1:27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3"/>
        <v>32025</v>
      </c>
      <c r="P45" s="43">
        <f t="shared" si="14"/>
        <v>0</v>
      </c>
      <c r="Q45" s="54"/>
      <c r="R45" s="57" t="s">
        <v>35</v>
      </c>
      <c r="S45" s="55">
        <v>6278.4</v>
      </c>
      <c r="T45" s="55">
        <v>6278.4</v>
      </c>
    </row>
    <row r="46" spans="1:27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3"/>
        <v>19068</v>
      </c>
      <c r="P46" s="46">
        <f t="shared" si="14"/>
        <v>69.688106063014658</v>
      </c>
      <c r="Q46" s="54"/>
      <c r="R46" s="57" t="s">
        <v>36</v>
      </c>
      <c r="S46" s="55">
        <v>5807</v>
      </c>
      <c r="T46" s="55">
        <v>2181.4</v>
      </c>
    </row>
    <row r="47" spans="1:27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4"/>
        <v>95.32716324579772</v>
      </c>
      <c r="Q47" s="54"/>
      <c r="R47" s="10" t="s">
        <v>32</v>
      </c>
      <c r="S47" s="56">
        <f>SUM(S45:S46)</f>
        <v>12085.4</v>
      </c>
      <c r="T47" s="56">
        <f>SUM(T45:T46)</f>
        <v>8459.7999999999993</v>
      </c>
    </row>
    <row r="48" spans="1:27" x14ac:dyDescent="0.25">
      <c r="R48" s="10"/>
      <c r="S48" s="55"/>
      <c r="T48" s="55"/>
    </row>
    <row r="49" spans="18:27" x14ac:dyDescent="0.25">
      <c r="R49" s="10" t="s">
        <v>33</v>
      </c>
      <c r="S49" s="56">
        <f>S43+S47</f>
        <v>32109.199999999997</v>
      </c>
      <c r="T49" s="56">
        <f>T43+T47</f>
        <v>22476.400000000001</v>
      </c>
    </row>
    <row r="51" spans="18:27" x14ac:dyDescent="0.25">
      <c r="R51" s="172">
        <v>2016</v>
      </c>
      <c r="S51" s="173"/>
      <c r="T51" s="173"/>
    </row>
    <row r="52" spans="18:27" x14ac:dyDescent="0.25">
      <c r="R52" s="2"/>
      <c r="S52" s="53">
        <v>1</v>
      </c>
      <c r="T52" s="53">
        <v>0.7</v>
      </c>
    </row>
    <row r="53" spans="18:27" x14ac:dyDescent="0.25">
      <c r="R53" s="2"/>
      <c r="S53" s="2"/>
      <c r="T53" s="2"/>
    </row>
    <row r="54" spans="18:27" x14ac:dyDescent="0.25">
      <c r="R54" s="57" t="s">
        <v>35</v>
      </c>
      <c r="S54" s="55">
        <v>4877.1000000000004</v>
      </c>
      <c r="T54" s="55"/>
    </row>
    <row r="55" spans="18:27" x14ac:dyDescent="0.25">
      <c r="R55" s="57" t="s">
        <v>34</v>
      </c>
      <c r="S55" s="55">
        <v>16096.5</v>
      </c>
      <c r="T55" s="55"/>
    </row>
    <row r="56" spans="18:27" x14ac:dyDescent="0.25">
      <c r="R56" s="10" t="s">
        <v>31</v>
      </c>
      <c r="S56" s="56">
        <f>SUM(S54:S55)</f>
        <v>20973.599999999999</v>
      </c>
      <c r="T56" s="56">
        <v>14681.5</v>
      </c>
    </row>
    <row r="57" spans="18:27" x14ac:dyDescent="0.25">
      <c r="R57" s="2"/>
      <c r="S57" s="55"/>
      <c r="T57" s="55"/>
    </row>
    <row r="58" spans="18:27" x14ac:dyDescent="0.25">
      <c r="R58" s="57" t="s">
        <v>35</v>
      </c>
      <c r="S58" s="55">
        <v>6534.2</v>
      </c>
      <c r="T58" s="55">
        <v>6534.2</v>
      </c>
    </row>
    <row r="59" spans="18:27" x14ac:dyDescent="0.25">
      <c r="R59" s="57" t="s">
        <v>36</v>
      </c>
      <c r="S59" s="55">
        <v>6097.3</v>
      </c>
      <c r="T59" s="55">
        <v>2307.9</v>
      </c>
      <c r="U59" s="13"/>
      <c r="V59" s="13"/>
      <c r="W59" s="13"/>
      <c r="X59" s="13"/>
      <c r="Y59" s="13"/>
      <c r="Z59" s="13"/>
      <c r="AA59" s="13"/>
    </row>
    <row r="60" spans="18:27" x14ac:dyDescent="0.25">
      <c r="R60" s="10" t="s">
        <v>32</v>
      </c>
      <c r="S60" s="56">
        <f>SUM(S58:S59)</f>
        <v>12631.5</v>
      </c>
      <c r="T60" s="56">
        <f>SUM(T58:T59)</f>
        <v>8842.1</v>
      </c>
    </row>
    <row r="61" spans="18:27" x14ac:dyDescent="0.25">
      <c r="R61" s="10"/>
      <c r="S61" s="55"/>
      <c r="T61" s="55"/>
    </row>
    <row r="62" spans="18:27" x14ac:dyDescent="0.25">
      <c r="R62" s="10" t="s">
        <v>33</v>
      </c>
      <c r="S62" s="56">
        <f>S56+S60</f>
        <v>33605.1</v>
      </c>
      <c r="T62" s="56">
        <f>T56+T60</f>
        <v>23523.599999999999</v>
      </c>
    </row>
  </sheetData>
  <mergeCells count="7">
    <mergeCell ref="U4:U5"/>
    <mergeCell ref="R25:T25"/>
    <mergeCell ref="R38:T38"/>
    <mergeCell ref="R51:T51"/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D27" sqref="D27"/>
    </sheetView>
  </sheetViews>
  <sheetFormatPr defaultRowHeight="15" x14ac:dyDescent="0.25"/>
  <cols>
    <col min="1" max="1" width="4.42578125" style="63" customWidth="1"/>
    <col min="2" max="2" width="52.4257812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</cols>
  <sheetData>
    <row r="1" spans="1:6" x14ac:dyDescent="0.25">
      <c r="B1" s="169" t="s">
        <v>9</v>
      </c>
      <c r="C1" s="169"/>
      <c r="D1" s="169"/>
      <c r="E1" s="169"/>
      <c r="F1" s="169"/>
    </row>
    <row r="3" spans="1:6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59">
        <v>2016</v>
      </c>
    </row>
    <row r="4" spans="1:6" x14ac:dyDescent="0.25">
      <c r="A4" s="64"/>
      <c r="B4" s="58"/>
      <c r="C4" s="59"/>
      <c r="D4" s="59"/>
      <c r="E4" s="59"/>
      <c r="F4" s="59"/>
    </row>
    <row r="5" spans="1:6" x14ac:dyDescent="0.25">
      <c r="A5" s="64"/>
      <c r="B5" s="62" t="s">
        <v>68</v>
      </c>
      <c r="C5" s="86">
        <f>D5+E5+F5</f>
        <v>14379.800000000001</v>
      </c>
      <c r="D5" s="86">
        <f t="shared" ref="D5:F5" si="0">D6</f>
        <v>4808.8999999999996</v>
      </c>
      <c r="E5" s="86">
        <f t="shared" si="0"/>
        <v>4693.8</v>
      </c>
      <c r="F5" s="86">
        <f t="shared" si="0"/>
        <v>4877.1000000000004</v>
      </c>
    </row>
    <row r="6" spans="1:6" x14ac:dyDescent="0.25">
      <c r="A6" s="64" t="s">
        <v>52</v>
      </c>
      <c r="B6" s="2" t="s">
        <v>69</v>
      </c>
      <c r="C6" s="95">
        <f>D6+E6+F6</f>
        <v>14379.800000000001</v>
      </c>
      <c r="D6" s="69">
        <v>4808.8999999999996</v>
      </c>
      <c r="E6" s="81">
        <v>4693.8</v>
      </c>
      <c r="F6" s="81">
        <v>4877.1000000000004</v>
      </c>
    </row>
    <row r="7" spans="1:6" x14ac:dyDescent="0.25">
      <c r="A7" s="64"/>
      <c r="B7" s="2"/>
      <c r="C7" s="69"/>
      <c r="D7" s="69"/>
      <c r="E7" s="70"/>
      <c r="F7" s="70"/>
    </row>
    <row r="8" spans="1:6" s="13" customFormat="1" x14ac:dyDescent="0.25">
      <c r="A8" s="66"/>
      <c r="B8" s="62" t="s">
        <v>38</v>
      </c>
      <c r="C8" s="86">
        <f t="shared" ref="C8:C14" si="1">D8+E8+F8</f>
        <v>82034.8</v>
      </c>
      <c r="D8" s="74">
        <f t="shared" ref="D8:F8" si="2">D9+D10+D12</f>
        <v>25891.4</v>
      </c>
      <c r="E8" s="74">
        <f t="shared" si="2"/>
        <v>27415.4</v>
      </c>
      <c r="F8" s="74">
        <f t="shared" si="2"/>
        <v>28728</v>
      </c>
    </row>
    <row r="9" spans="1:6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69">
        <v>6534.2</v>
      </c>
    </row>
    <row r="10" spans="1:6" x14ac:dyDescent="0.25">
      <c r="A10" s="64" t="s">
        <v>40</v>
      </c>
      <c r="B10" s="2" t="s">
        <v>56</v>
      </c>
      <c r="C10" s="95">
        <f t="shared" si="1"/>
        <v>17164.8</v>
      </c>
      <c r="D10" s="69">
        <v>5260.5</v>
      </c>
      <c r="E10" s="69">
        <v>5807</v>
      </c>
      <c r="F10" s="69">
        <v>6097.3</v>
      </c>
    </row>
    <row r="11" spans="1:6" x14ac:dyDescent="0.25">
      <c r="A11" s="64"/>
      <c r="B11" s="25" t="s">
        <v>28</v>
      </c>
      <c r="C11" s="96">
        <f t="shared" si="1"/>
        <v>36365.800000000003</v>
      </c>
      <c r="D11" s="67">
        <f t="shared" ref="D11:F11" si="3">D9+D10</f>
        <v>11648.9</v>
      </c>
      <c r="E11" s="73">
        <f t="shared" si="3"/>
        <v>12085.4</v>
      </c>
      <c r="F11" s="73">
        <f t="shared" si="3"/>
        <v>12631.5</v>
      </c>
    </row>
    <row r="12" spans="1:6" x14ac:dyDescent="0.25">
      <c r="A12" s="64" t="s">
        <v>41</v>
      </c>
      <c r="B12" s="2" t="s">
        <v>50</v>
      </c>
      <c r="C12" s="95">
        <f t="shared" si="1"/>
        <v>45669</v>
      </c>
      <c r="D12" s="69">
        <v>14242.5</v>
      </c>
      <c r="E12" s="69">
        <v>15330</v>
      </c>
      <c r="F12" s="69">
        <v>16096.5</v>
      </c>
    </row>
    <row r="13" spans="1:6" x14ac:dyDescent="0.25">
      <c r="A13" s="64"/>
      <c r="B13" s="61" t="s">
        <v>66</v>
      </c>
      <c r="C13" s="96">
        <f t="shared" si="1"/>
        <v>62833.8</v>
      </c>
      <c r="D13" s="73">
        <f>D10+D12</f>
        <v>19503</v>
      </c>
      <c r="E13" s="73">
        <f>E10+E12</f>
        <v>21137</v>
      </c>
      <c r="F13" s="73">
        <f>F10+F12</f>
        <v>22193.8</v>
      </c>
    </row>
    <row r="14" spans="1:6" x14ac:dyDescent="0.25">
      <c r="A14" s="64"/>
      <c r="B14" s="61" t="s">
        <v>65</v>
      </c>
      <c r="C14" s="96">
        <f t="shared" si="1"/>
        <v>64870</v>
      </c>
      <c r="D14" s="73">
        <f t="shared" ref="D14:F14" si="4">D9+D12</f>
        <v>20630.900000000001</v>
      </c>
      <c r="E14" s="73">
        <f t="shared" si="4"/>
        <v>21608.400000000001</v>
      </c>
      <c r="F14" s="73">
        <f t="shared" si="4"/>
        <v>22630.7</v>
      </c>
    </row>
    <row r="15" spans="1:6" x14ac:dyDescent="0.25">
      <c r="A15" s="64"/>
      <c r="B15" s="2"/>
      <c r="C15" s="69"/>
      <c r="D15" s="69"/>
      <c r="E15" s="69"/>
      <c r="F15" s="69"/>
    </row>
    <row r="16" spans="1:6" s="13" customFormat="1" x14ac:dyDescent="0.25">
      <c r="A16" s="66"/>
      <c r="B16" s="62" t="s">
        <v>57</v>
      </c>
      <c r="C16" s="86">
        <f>D16+E16+F16</f>
        <v>1567371</v>
      </c>
      <c r="D16" s="74">
        <f t="shared" ref="D16:F16" si="5">D17+D18+D19+D21+D22</f>
        <v>491783</v>
      </c>
      <c r="E16" s="74">
        <f t="shared" si="5"/>
        <v>507355</v>
      </c>
      <c r="F16" s="74">
        <f t="shared" si="5"/>
        <v>568233</v>
      </c>
    </row>
    <row r="17" spans="1:6" x14ac:dyDescent="0.25">
      <c r="A17" s="64" t="s">
        <v>42</v>
      </c>
      <c r="B17" s="2" t="s">
        <v>12</v>
      </c>
      <c r="C17" s="95">
        <f>D17+E17+F17</f>
        <v>338238</v>
      </c>
      <c r="D17" s="69">
        <v>109651</v>
      </c>
      <c r="E17" s="69">
        <v>113752</v>
      </c>
      <c r="F17" s="69">
        <v>114835</v>
      </c>
    </row>
    <row r="18" spans="1:6" x14ac:dyDescent="0.25">
      <c r="A18" s="64" t="s">
        <v>43</v>
      </c>
      <c r="B18" s="2" t="s">
        <v>13</v>
      </c>
      <c r="C18" s="95">
        <f t="shared" ref="C18:C19" si="6">D18+E18+F18</f>
        <v>775048</v>
      </c>
      <c r="D18" s="69">
        <v>240172</v>
      </c>
      <c r="E18" s="69">
        <v>247524</v>
      </c>
      <c r="F18" s="69">
        <v>287352</v>
      </c>
    </row>
    <row r="19" spans="1:6" x14ac:dyDescent="0.25">
      <c r="A19" s="64" t="s">
        <v>44</v>
      </c>
      <c r="B19" s="2" t="s">
        <v>14</v>
      </c>
      <c r="C19" s="95">
        <f t="shared" si="6"/>
        <v>379157</v>
      </c>
      <c r="D19" s="69">
        <v>117487</v>
      </c>
      <c r="E19" s="69">
        <v>121104</v>
      </c>
      <c r="F19" s="69">
        <v>140566</v>
      </c>
    </row>
    <row r="20" spans="1:6" x14ac:dyDescent="0.25">
      <c r="A20" s="64"/>
      <c r="B20" s="61" t="s">
        <v>45</v>
      </c>
      <c r="C20" s="73">
        <f>SUM(C17:C19)</f>
        <v>1492443</v>
      </c>
      <c r="D20" s="73">
        <f t="shared" ref="D20:F20" si="7">SUM(D17:D19)</f>
        <v>467310</v>
      </c>
      <c r="E20" s="73">
        <f t="shared" si="7"/>
        <v>482380</v>
      </c>
      <c r="F20" s="73">
        <f t="shared" si="7"/>
        <v>542753</v>
      </c>
    </row>
    <row r="21" spans="1:6" x14ac:dyDescent="0.25">
      <c r="A21" s="64" t="s">
        <v>46</v>
      </c>
      <c r="B21" s="2" t="s">
        <v>15</v>
      </c>
      <c r="C21" s="69">
        <f t="shared" ref="C21:C26" si="8">D21+E21+F21</f>
        <v>44957</v>
      </c>
      <c r="D21" s="69">
        <v>14684</v>
      </c>
      <c r="E21" s="69">
        <v>14985</v>
      </c>
      <c r="F21" s="69">
        <v>15288</v>
      </c>
    </row>
    <row r="22" spans="1:6" x14ac:dyDescent="0.25">
      <c r="A22" s="64" t="s">
        <v>47</v>
      </c>
      <c r="B22" s="2" t="s">
        <v>16</v>
      </c>
      <c r="C22" s="69">
        <f t="shared" si="8"/>
        <v>29971</v>
      </c>
      <c r="D22" s="69">
        <v>9789</v>
      </c>
      <c r="E22" s="69">
        <v>9990</v>
      </c>
      <c r="F22" s="69">
        <v>10192</v>
      </c>
    </row>
    <row r="23" spans="1:6" x14ac:dyDescent="0.25">
      <c r="A23" s="64"/>
      <c r="B23" s="61" t="s">
        <v>49</v>
      </c>
      <c r="C23" s="73">
        <f>SUM(C21:C22)</f>
        <v>74928</v>
      </c>
      <c r="D23" s="73">
        <f t="shared" ref="D23:F23" si="9">SUM(D21:D22)</f>
        <v>24473</v>
      </c>
      <c r="E23" s="73">
        <f t="shared" si="9"/>
        <v>24975</v>
      </c>
      <c r="F23" s="73">
        <f t="shared" si="9"/>
        <v>25480</v>
      </c>
    </row>
    <row r="24" spans="1:6" x14ac:dyDescent="0.25">
      <c r="A24" s="64"/>
      <c r="B24" s="2"/>
      <c r="C24" s="69"/>
      <c r="D24" s="69"/>
      <c r="E24" s="69"/>
      <c r="F24" s="69"/>
    </row>
    <row r="25" spans="1:6" s="13" customFormat="1" x14ac:dyDescent="0.25">
      <c r="A25" s="66"/>
      <c r="B25" s="62" t="s">
        <v>53</v>
      </c>
      <c r="C25" s="86">
        <f>D25+E25+F25</f>
        <v>48483</v>
      </c>
      <c r="D25" s="74">
        <f>D26</f>
        <v>16161</v>
      </c>
      <c r="E25" s="74">
        <f t="shared" ref="E25:F25" si="10">E26</f>
        <v>16161</v>
      </c>
      <c r="F25" s="74">
        <f t="shared" si="10"/>
        <v>16161</v>
      </c>
    </row>
    <row r="26" spans="1:6" x14ac:dyDescent="0.25">
      <c r="A26" s="64" t="s">
        <v>51</v>
      </c>
      <c r="B26" s="2" t="s">
        <v>67</v>
      </c>
      <c r="C26" s="69">
        <f t="shared" si="8"/>
        <v>48483</v>
      </c>
      <c r="D26" s="69">
        <v>16161</v>
      </c>
      <c r="E26" s="69">
        <v>16161</v>
      </c>
      <c r="F26" s="69">
        <v>16161</v>
      </c>
    </row>
    <row r="27" spans="1:6" x14ac:dyDescent="0.25">
      <c r="A27" s="64"/>
      <c r="B27" s="2"/>
      <c r="C27" s="69"/>
      <c r="D27" s="69"/>
      <c r="E27" s="69"/>
      <c r="F27" s="69"/>
    </row>
    <row r="28" spans="1:6" ht="32.25" customHeight="1" x14ac:dyDescent="0.25">
      <c r="A28" s="64"/>
      <c r="B28" s="10" t="s">
        <v>10</v>
      </c>
      <c r="C28" s="74">
        <f>SUM(C15:C26)</f>
        <v>4799079</v>
      </c>
      <c r="D28" s="74">
        <f>SUM(D15:D26)</f>
        <v>1507671</v>
      </c>
      <c r="E28" s="74">
        <f>SUM(E15:E26)</f>
        <v>1554387</v>
      </c>
      <c r="F28" s="74">
        <f>SUM(F15:F26)</f>
        <v>1737021</v>
      </c>
    </row>
    <row r="29" spans="1:6" x14ac:dyDescent="0.25">
      <c r="A29" s="64"/>
      <c r="B29" s="10"/>
      <c r="C29" s="74"/>
      <c r="D29" s="74"/>
      <c r="E29" s="74"/>
      <c r="F29" s="74"/>
    </row>
    <row r="30" spans="1:6" ht="15" customHeight="1" x14ac:dyDescent="0.25">
      <c r="A30" s="64"/>
      <c r="B30" s="23" t="s">
        <v>37</v>
      </c>
      <c r="C30" s="74">
        <f>C6+C9+C10+C12</f>
        <v>96414.6</v>
      </c>
      <c r="D30" s="74">
        <f>D6+D9+D10+D12</f>
        <v>30700.3</v>
      </c>
      <c r="E30" s="74">
        <f>E6+E9+E10+E12</f>
        <v>32109.200000000001</v>
      </c>
      <c r="F30" s="74">
        <f>F6+F9+F10+F12</f>
        <v>33605.1</v>
      </c>
    </row>
    <row r="31" spans="1:6" ht="15" customHeight="1" x14ac:dyDescent="0.25">
      <c r="A31" s="64"/>
      <c r="B31" s="23" t="s">
        <v>54</v>
      </c>
      <c r="C31" s="74">
        <f>C18+C19+C21+C22+C26</f>
        <v>1277616</v>
      </c>
      <c r="D31" s="74">
        <f>D18+D19+D21+D22+D26</f>
        <v>398293</v>
      </c>
      <c r="E31" s="74">
        <f>E18+E19+E21+E22+E26</f>
        <v>409764</v>
      </c>
      <c r="F31" s="74">
        <f>F18+F19+F21+F22+F26</f>
        <v>469559</v>
      </c>
    </row>
    <row r="32" spans="1:6" ht="15" customHeight="1" x14ac:dyDescent="0.25">
      <c r="A32" s="64"/>
      <c r="B32" s="23" t="s">
        <v>55</v>
      </c>
      <c r="C32" s="74">
        <f>C17</f>
        <v>338238</v>
      </c>
      <c r="D32" s="74">
        <f>D17</f>
        <v>109651</v>
      </c>
      <c r="E32" s="74">
        <f>E17</f>
        <v>113752</v>
      </c>
      <c r="F32" s="74">
        <f>F17</f>
        <v>114835</v>
      </c>
    </row>
    <row r="33" spans="1:6" x14ac:dyDescent="0.25">
      <c r="A33" s="65"/>
      <c r="B33" s="18"/>
      <c r="C33" s="78"/>
      <c r="D33" s="78"/>
      <c r="E33" s="78"/>
      <c r="F33" s="78"/>
    </row>
  </sheetData>
  <mergeCells count="1">
    <mergeCell ref="B1:F1"/>
  </mergeCells>
  <pageMargins left="0.31496062992125984" right="0.11811023622047245" top="0" bottom="0.74803149606299213" header="0.31496062992125984" footer="0.31496062992125984"/>
  <pageSetup paperSize="9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I31" sqref="I3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4" t="s">
        <v>83</v>
      </c>
      <c r="C1" s="174"/>
      <c r="D1" s="174"/>
      <c r="E1" s="174"/>
      <c r="F1" s="174"/>
    </row>
    <row r="2" spans="1:7" ht="15" customHeight="1" x14ac:dyDescent="0.25"/>
    <row r="3" spans="1:7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58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19500.800000000003</v>
      </c>
      <c r="D5" s="86">
        <f t="shared" ref="D5:G5" si="0">D6</f>
        <v>4808.8999999999996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5121</v>
      </c>
    </row>
    <row r="6" spans="1:7" x14ac:dyDescent="0.25">
      <c r="A6" s="64" t="s">
        <v>52</v>
      </c>
      <c r="B6" s="2" t="s">
        <v>78</v>
      </c>
      <c r="C6" s="95">
        <f>D6+E6+F6+G6</f>
        <v>19500.800000000003</v>
      </c>
      <c r="D6" s="69">
        <v>4808.8999999999996</v>
      </c>
      <c r="E6" s="81">
        <v>4693.8</v>
      </c>
      <c r="F6" s="82">
        <v>4877.1000000000004</v>
      </c>
      <c r="G6" s="14">
        <v>5121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>D8+E8+F8+G8</f>
        <v>114412.5</v>
      </c>
      <c r="D8" s="74">
        <f t="shared" ref="D8:G8" si="1">D9+D10+D12</f>
        <v>25891.4</v>
      </c>
      <c r="E8" s="74">
        <f t="shared" si="1"/>
        <v>27415.4</v>
      </c>
      <c r="F8" s="74">
        <f t="shared" si="1"/>
        <v>28728</v>
      </c>
      <c r="G8" s="74">
        <f t="shared" si="1"/>
        <v>32377.699999999997</v>
      </c>
    </row>
    <row r="9" spans="1:7" x14ac:dyDescent="0.25">
      <c r="A9" s="64" t="s">
        <v>39</v>
      </c>
      <c r="B9" s="2" t="s">
        <v>2</v>
      </c>
      <c r="C9" s="95">
        <f t="shared" ref="C9:C14" si="2">D9+E9+F9+G9</f>
        <v>26274.400000000001</v>
      </c>
      <c r="D9" s="69">
        <v>6388.4</v>
      </c>
      <c r="E9" s="69">
        <v>6278.4</v>
      </c>
      <c r="F9" s="72">
        <v>6534.2</v>
      </c>
      <c r="G9" s="14">
        <v>7073.4</v>
      </c>
    </row>
    <row r="10" spans="1:7" x14ac:dyDescent="0.25">
      <c r="A10" s="64" t="s">
        <v>40</v>
      </c>
      <c r="B10" s="2" t="s">
        <v>79</v>
      </c>
      <c r="C10" s="95">
        <f t="shared" si="2"/>
        <v>25567.8</v>
      </c>
      <c r="D10" s="69">
        <v>5260.5</v>
      </c>
      <c r="E10" s="69">
        <v>5807</v>
      </c>
      <c r="F10" s="72">
        <v>6097.3</v>
      </c>
      <c r="G10" s="14">
        <v>8403</v>
      </c>
    </row>
    <row r="11" spans="1:7" x14ac:dyDescent="0.25">
      <c r="A11" s="64"/>
      <c r="B11" s="25" t="s">
        <v>28</v>
      </c>
      <c r="C11" s="96">
        <f t="shared" si="2"/>
        <v>51842.200000000004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15476.4</v>
      </c>
    </row>
    <row r="12" spans="1:7" x14ac:dyDescent="0.25">
      <c r="A12" s="64" t="s">
        <v>41</v>
      </c>
      <c r="B12" s="2" t="s">
        <v>50</v>
      </c>
      <c r="C12" s="95">
        <f t="shared" si="2"/>
        <v>62570.3</v>
      </c>
      <c r="D12" s="69">
        <v>14242.5</v>
      </c>
      <c r="E12" s="69">
        <v>15330</v>
      </c>
      <c r="F12" s="72">
        <v>16096.5</v>
      </c>
      <c r="G12" s="14">
        <v>16901.3</v>
      </c>
    </row>
    <row r="13" spans="1:7" x14ac:dyDescent="0.25">
      <c r="A13" s="64"/>
      <c r="B13" s="61" t="s">
        <v>66</v>
      </c>
      <c r="C13" s="96">
        <f t="shared" si="2"/>
        <v>88138.1</v>
      </c>
      <c r="D13" s="73">
        <f>D10+D12</f>
        <v>19503</v>
      </c>
      <c r="E13" s="73">
        <f>E10+E12</f>
        <v>21137</v>
      </c>
      <c r="F13" s="80">
        <f>F10+F12</f>
        <v>22193.8</v>
      </c>
      <c r="G13" s="73">
        <f>G10+G12</f>
        <v>25304.3</v>
      </c>
    </row>
    <row r="14" spans="1:7" x14ac:dyDescent="0.25">
      <c r="A14" s="64"/>
      <c r="B14" s="61" t="s">
        <v>65</v>
      </c>
      <c r="C14" s="96">
        <f t="shared" si="2"/>
        <v>88844.7</v>
      </c>
      <c r="D14" s="73">
        <f t="shared" ref="D14:G14" si="4">D9+D12</f>
        <v>20630.900000000001</v>
      </c>
      <c r="E14" s="73">
        <f t="shared" si="4"/>
        <v>21608.400000000001</v>
      </c>
      <c r="F14" s="73">
        <f t="shared" si="4"/>
        <v>22630.7</v>
      </c>
      <c r="G14" s="73">
        <f t="shared" si="4"/>
        <v>23974.699999999997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>D16+E16+F16+G16</f>
        <v>2161686.4</v>
      </c>
      <c r="D16" s="74">
        <f t="shared" ref="D16:G16" si="5">D17+D18+D19+D21+D22</f>
        <v>491783</v>
      </c>
      <c r="E16" s="74">
        <f t="shared" si="5"/>
        <v>507355</v>
      </c>
      <c r="F16" s="74">
        <f t="shared" si="5"/>
        <v>568233</v>
      </c>
      <c r="G16" s="74">
        <f t="shared" si="5"/>
        <v>594315.4</v>
      </c>
    </row>
    <row r="17" spans="1:7" x14ac:dyDescent="0.25">
      <c r="A17" s="64" t="s">
        <v>42</v>
      </c>
      <c r="B17" s="2" t="s">
        <v>12</v>
      </c>
      <c r="C17" s="95">
        <f t="shared" ref="C17:C22" si="6">D17+E17+F17+G17</f>
        <v>458470.3</v>
      </c>
      <c r="D17" s="69">
        <v>109651</v>
      </c>
      <c r="E17" s="69">
        <v>113752</v>
      </c>
      <c r="F17" s="72">
        <v>114835</v>
      </c>
      <c r="G17" s="14">
        <v>120232.3</v>
      </c>
    </row>
    <row r="18" spans="1:7" x14ac:dyDescent="0.25">
      <c r="A18" s="64" t="s">
        <v>43</v>
      </c>
      <c r="B18" s="2" t="s">
        <v>13</v>
      </c>
      <c r="C18" s="95">
        <f t="shared" si="6"/>
        <v>1075905.6000000001</v>
      </c>
      <c r="D18" s="69">
        <v>240172</v>
      </c>
      <c r="E18" s="69">
        <v>247524</v>
      </c>
      <c r="F18" s="72">
        <v>287352</v>
      </c>
      <c r="G18" s="14">
        <v>300857.59999999998</v>
      </c>
    </row>
    <row r="19" spans="1:7" x14ac:dyDescent="0.25">
      <c r="A19" s="64" t="s">
        <v>44</v>
      </c>
      <c r="B19" s="2" t="s">
        <v>14</v>
      </c>
      <c r="C19" s="95">
        <f t="shared" si="6"/>
        <v>526329.59999999998</v>
      </c>
      <c r="D19" s="69">
        <v>117487</v>
      </c>
      <c r="E19" s="69">
        <v>121104</v>
      </c>
      <c r="F19" s="72">
        <v>140566</v>
      </c>
      <c r="G19" s="14">
        <v>147172.6</v>
      </c>
    </row>
    <row r="20" spans="1:7" x14ac:dyDescent="0.25">
      <c r="A20" s="64"/>
      <c r="B20" s="61" t="s">
        <v>45</v>
      </c>
      <c r="C20" s="96">
        <f t="shared" si="6"/>
        <v>2060705.5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568262.5</v>
      </c>
    </row>
    <row r="21" spans="1:7" x14ac:dyDescent="0.25">
      <c r="A21" s="64" t="s">
        <v>46</v>
      </c>
      <c r="B21" s="2" t="s">
        <v>15</v>
      </c>
      <c r="C21" s="95">
        <f t="shared" si="6"/>
        <v>55377.5</v>
      </c>
      <c r="D21" s="69">
        <v>14684</v>
      </c>
      <c r="E21" s="69">
        <v>14985</v>
      </c>
      <c r="F21" s="72">
        <v>15288</v>
      </c>
      <c r="G21" s="14">
        <v>10420.5</v>
      </c>
    </row>
    <row r="22" spans="1:7" x14ac:dyDescent="0.25">
      <c r="A22" s="64" t="s">
        <v>47</v>
      </c>
      <c r="B22" s="2" t="s">
        <v>16</v>
      </c>
      <c r="C22" s="95">
        <f t="shared" si="6"/>
        <v>45603.4</v>
      </c>
      <c r="D22" s="69">
        <v>9789</v>
      </c>
      <c r="E22" s="69">
        <v>9990</v>
      </c>
      <c r="F22" s="72">
        <v>10192</v>
      </c>
      <c r="G22" s="14">
        <v>15632.4</v>
      </c>
    </row>
    <row r="23" spans="1:7" x14ac:dyDescent="0.25">
      <c r="A23" s="64"/>
      <c r="B23" s="61" t="s">
        <v>49</v>
      </c>
      <c r="C23" s="96">
        <f t="shared" ref="C23" si="8">D23+E23+F23+G23</f>
        <v>100980.9</v>
      </c>
      <c r="D23" s="73">
        <f t="shared" ref="D23:G23" si="9">SUM(D21:D22)</f>
        <v>24473</v>
      </c>
      <c r="E23" s="73">
        <f t="shared" si="9"/>
        <v>24975</v>
      </c>
      <c r="F23" s="73">
        <f t="shared" si="9"/>
        <v>25480</v>
      </c>
      <c r="G23" s="84">
        <f t="shared" si="9"/>
        <v>26052.9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64644</v>
      </c>
      <c r="D25" s="74">
        <f t="shared" ref="D25:G25" si="10">D26</f>
        <v>16161</v>
      </c>
      <c r="E25" s="74">
        <f t="shared" si="10"/>
        <v>16161</v>
      </c>
      <c r="F25" s="74">
        <f t="shared" si="10"/>
        <v>16161</v>
      </c>
      <c r="G25" s="74">
        <f t="shared" si="10"/>
        <v>16161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64644</v>
      </c>
      <c r="D26" s="69">
        <v>16161</v>
      </c>
      <c r="E26" s="69">
        <v>16161</v>
      </c>
      <c r="F26" s="72">
        <v>16161</v>
      </c>
      <c r="G26" s="14">
        <v>16161</v>
      </c>
    </row>
    <row r="27" spans="1:7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38022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13482</v>
      </c>
    </row>
    <row r="29" spans="1:7" x14ac:dyDescent="0.25">
      <c r="A29" s="64" t="s">
        <v>58</v>
      </c>
      <c r="B29" s="2" t="s">
        <v>59</v>
      </c>
      <c r="C29" s="95">
        <f t="shared" ref="C29:C46" si="14">D29+E29+F29+G29</f>
        <v>20445</v>
      </c>
      <c r="D29" s="69">
        <v>0</v>
      </c>
      <c r="E29" s="69">
        <v>6300</v>
      </c>
      <c r="F29" s="72">
        <v>6900</v>
      </c>
      <c r="G29" s="14">
        <f>F29*1.05</f>
        <v>7245</v>
      </c>
    </row>
    <row r="30" spans="1:7" s="94" customFormat="1" ht="12" x14ac:dyDescent="0.2">
      <c r="A30" s="90"/>
      <c r="B30" s="91" t="s">
        <v>72</v>
      </c>
      <c r="C30" s="97">
        <f t="shared" si="14"/>
        <v>8682.9750000000004</v>
      </c>
      <c r="D30" s="92">
        <v>0</v>
      </c>
      <c r="E30" s="92">
        <v>2677.5</v>
      </c>
      <c r="F30" s="93">
        <v>2929.5</v>
      </c>
      <c r="G30" s="89">
        <f t="shared" ref="G30:G40" si="15">F30*1.05</f>
        <v>3075.9749999999999</v>
      </c>
    </row>
    <row r="31" spans="1:7" s="94" customFormat="1" ht="12" x14ac:dyDescent="0.2">
      <c r="A31" s="90"/>
      <c r="B31" s="91" t="s">
        <v>73</v>
      </c>
      <c r="C31" s="97">
        <f t="shared" si="14"/>
        <v>8682.9750000000004</v>
      </c>
      <c r="D31" s="92">
        <v>0</v>
      </c>
      <c r="E31" s="92">
        <v>2677.5</v>
      </c>
      <c r="F31" s="93">
        <v>2929.5</v>
      </c>
      <c r="G31" s="89">
        <f t="shared" si="15"/>
        <v>3075.9749999999999</v>
      </c>
    </row>
    <row r="32" spans="1:7" s="94" customFormat="1" ht="12" x14ac:dyDescent="0.2">
      <c r="A32" s="90"/>
      <c r="B32" s="91" t="s">
        <v>74</v>
      </c>
      <c r="C32" s="97">
        <f t="shared" si="14"/>
        <v>3079.05</v>
      </c>
      <c r="D32" s="92">
        <v>0</v>
      </c>
      <c r="E32" s="92">
        <v>945</v>
      </c>
      <c r="F32" s="93">
        <v>1041</v>
      </c>
      <c r="G32" s="89">
        <f t="shared" si="15"/>
        <v>1093.05</v>
      </c>
    </row>
    <row r="33" spans="1:7" x14ac:dyDescent="0.25">
      <c r="A33" s="64" t="s">
        <v>60</v>
      </c>
      <c r="B33" s="2" t="s">
        <v>77</v>
      </c>
      <c r="C33" s="95">
        <f t="shared" si="14"/>
        <v>13020</v>
      </c>
      <c r="D33" s="69">
        <v>0</v>
      </c>
      <c r="E33" s="69">
        <v>4000</v>
      </c>
      <c r="F33" s="72">
        <v>4400</v>
      </c>
      <c r="G33" s="14">
        <f t="shared" si="15"/>
        <v>4620</v>
      </c>
    </row>
    <row r="34" spans="1:7" s="94" customFormat="1" ht="12" x14ac:dyDescent="0.2">
      <c r="A34" s="90"/>
      <c r="B34" s="91" t="s">
        <v>72</v>
      </c>
      <c r="C34" s="97">
        <f t="shared" si="14"/>
        <v>5533.5</v>
      </c>
      <c r="D34" s="92">
        <v>0</v>
      </c>
      <c r="E34" s="92">
        <v>1700</v>
      </c>
      <c r="F34" s="93">
        <v>1870</v>
      </c>
      <c r="G34" s="89">
        <f t="shared" si="15"/>
        <v>1963.5</v>
      </c>
    </row>
    <row r="35" spans="1:7" s="94" customFormat="1" ht="12" x14ac:dyDescent="0.2">
      <c r="A35" s="90"/>
      <c r="B35" s="91" t="s">
        <v>73</v>
      </c>
      <c r="C35" s="97">
        <f t="shared" si="14"/>
        <v>5533.5</v>
      </c>
      <c r="D35" s="92">
        <v>0</v>
      </c>
      <c r="E35" s="92">
        <v>1700</v>
      </c>
      <c r="F35" s="93">
        <v>1870</v>
      </c>
      <c r="G35" s="89">
        <f t="shared" si="15"/>
        <v>1963.5</v>
      </c>
    </row>
    <row r="36" spans="1:7" s="94" customFormat="1" ht="12" x14ac:dyDescent="0.2">
      <c r="A36" s="90"/>
      <c r="B36" s="91" t="s">
        <v>74</v>
      </c>
      <c r="C36" s="97">
        <f t="shared" si="14"/>
        <v>1953</v>
      </c>
      <c r="D36" s="92">
        <v>0</v>
      </c>
      <c r="E36" s="92">
        <v>600</v>
      </c>
      <c r="F36" s="93">
        <v>660</v>
      </c>
      <c r="G36" s="89">
        <f t="shared" si="15"/>
        <v>693</v>
      </c>
    </row>
    <row r="37" spans="1:7" x14ac:dyDescent="0.25">
      <c r="A37" s="64" t="s">
        <v>61</v>
      </c>
      <c r="B37" s="21" t="s">
        <v>62</v>
      </c>
      <c r="C37" s="95">
        <f t="shared" si="14"/>
        <v>4557</v>
      </c>
      <c r="D37" s="69">
        <v>0</v>
      </c>
      <c r="E37" s="69">
        <v>1400</v>
      </c>
      <c r="F37" s="72">
        <v>1540</v>
      </c>
      <c r="G37" s="14">
        <f t="shared" si="15"/>
        <v>1617</v>
      </c>
    </row>
    <row r="38" spans="1:7" s="94" customFormat="1" ht="12" x14ac:dyDescent="0.2">
      <c r="A38" s="90"/>
      <c r="B38" s="91" t="s">
        <v>72</v>
      </c>
      <c r="C38" s="97">
        <f t="shared" si="14"/>
        <v>1936.7249999999999</v>
      </c>
      <c r="D38" s="92">
        <v>0</v>
      </c>
      <c r="E38" s="92">
        <v>595</v>
      </c>
      <c r="F38" s="93">
        <v>654.5</v>
      </c>
      <c r="G38" s="89">
        <f t="shared" si="15"/>
        <v>687.22500000000002</v>
      </c>
    </row>
    <row r="39" spans="1:7" s="94" customFormat="1" ht="12" x14ac:dyDescent="0.2">
      <c r="A39" s="90"/>
      <c r="B39" s="91" t="s">
        <v>73</v>
      </c>
      <c r="C39" s="97">
        <f t="shared" si="14"/>
        <v>1936.7249999999999</v>
      </c>
      <c r="D39" s="92">
        <v>0</v>
      </c>
      <c r="E39" s="92">
        <v>595</v>
      </c>
      <c r="F39" s="93">
        <v>654.5</v>
      </c>
      <c r="G39" s="89">
        <f t="shared" si="15"/>
        <v>687.22500000000002</v>
      </c>
    </row>
    <row r="40" spans="1:7" s="94" customFormat="1" ht="12" x14ac:dyDescent="0.2">
      <c r="A40" s="90"/>
      <c r="B40" s="91" t="s">
        <v>74</v>
      </c>
      <c r="C40" s="97">
        <f t="shared" si="14"/>
        <v>683.55</v>
      </c>
      <c r="D40" s="92">
        <v>0</v>
      </c>
      <c r="E40" s="92">
        <v>210</v>
      </c>
      <c r="F40" s="93">
        <v>231</v>
      </c>
      <c r="G40" s="89">
        <f t="shared" si="15"/>
        <v>242.55</v>
      </c>
    </row>
    <row r="41" spans="1:7" x14ac:dyDescent="0.25">
      <c r="A41" s="64"/>
      <c r="B41" s="2"/>
      <c r="C41" s="95">
        <f t="shared" si="14"/>
        <v>0</v>
      </c>
      <c r="D41" s="69">
        <v>0</v>
      </c>
      <c r="E41" s="69"/>
      <c r="F41" s="72"/>
      <c r="G41" s="14"/>
    </row>
    <row r="42" spans="1:7" x14ac:dyDescent="0.25">
      <c r="A42" s="64"/>
      <c r="B42" s="62" t="s">
        <v>63</v>
      </c>
      <c r="C42" s="86">
        <f t="shared" si="14"/>
        <v>10787.06</v>
      </c>
      <c r="D42" s="74">
        <v>0</v>
      </c>
      <c r="E42" s="74">
        <f>E43</f>
        <v>5184</v>
      </c>
      <c r="F42" s="75">
        <f>F43</f>
        <v>2733.2</v>
      </c>
      <c r="G42" s="16">
        <f>G43</f>
        <v>2869.86</v>
      </c>
    </row>
    <row r="43" spans="1:7" x14ac:dyDescent="0.25">
      <c r="A43" s="64" t="s">
        <v>64</v>
      </c>
      <c r="B43" s="2" t="s">
        <v>76</v>
      </c>
      <c r="C43" s="95">
        <f t="shared" si="14"/>
        <v>10787.06</v>
      </c>
      <c r="D43" s="69">
        <v>0</v>
      </c>
      <c r="E43" s="69">
        <v>5184</v>
      </c>
      <c r="F43" s="72">
        <v>2733.2</v>
      </c>
      <c r="G43" s="14">
        <f t="shared" ref="G43:G45" si="16">F43*1.05</f>
        <v>2869.86</v>
      </c>
    </row>
    <row r="44" spans="1:7" s="94" customFormat="1" ht="12" x14ac:dyDescent="0.2">
      <c r="A44" s="90"/>
      <c r="B44" s="91" t="s">
        <v>72</v>
      </c>
      <c r="C44" s="97">
        <f t="shared" si="14"/>
        <v>5393.53</v>
      </c>
      <c r="D44" s="79">
        <v>0</v>
      </c>
      <c r="E44" s="79">
        <v>2592</v>
      </c>
      <c r="F44" s="88">
        <v>1366.6</v>
      </c>
      <c r="G44" s="89">
        <f t="shared" si="16"/>
        <v>1434.93</v>
      </c>
    </row>
    <row r="45" spans="1:7" s="94" customFormat="1" ht="12" x14ac:dyDescent="0.2">
      <c r="A45" s="90"/>
      <c r="B45" s="91" t="s">
        <v>73</v>
      </c>
      <c r="C45" s="97">
        <f t="shared" si="14"/>
        <v>5393.53</v>
      </c>
      <c r="D45" s="79">
        <v>0</v>
      </c>
      <c r="E45" s="79">
        <v>2592</v>
      </c>
      <c r="F45" s="88">
        <v>1366.6</v>
      </c>
      <c r="G45" s="89">
        <f t="shared" si="16"/>
        <v>1434.93</v>
      </c>
    </row>
    <row r="46" spans="1:7" x14ac:dyDescent="0.25">
      <c r="A46" s="64"/>
      <c r="B46" s="61" t="s">
        <v>71</v>
      </c>
      <c r="C46" s="96">
        <f t="shared" si="14"/>
        <v>48809.06</v>
      </c>
      <c r="D46" s="73">
        <v>0</v>
      </c>
      <c r="E46" s="73">
        <f>E28+E42</f>
        <v>16884</v>
      </c>
      <c r="F46" s="73">
        <f t="shared" ref="F46:G46" si="17">F28+F42</f>
        <v>15573.2</v>
      </c>
      <c r="G46" s="73">
        <f t="shared" si="17"/>
        <v>16351.86</v>
      </c>
    </row>
    <row r="47" spans="1:7" ht="32.25" customHeight="1" x14ac:dyDescent="0.25">
      <c r="A47" s="64"/>
      <c r="B47" s="10" t="s">
        <v>10</v>
      </c>
      <c r="C47" s="74">
        <f>SUM(C15:C26)</f>
        <v>6614347.2000000002</v>
      </c>
      <c r="D47" s="74">
        <f>D5+D8+D16+D25+D28+D42</f>
        <v>538644.30000000005</v>
      </c>
      <c r="E47" s="74">
        <f t="shared" ref="E47:G47" si="18">E5+E8+E16+E25+E28+E42</f>
        <v>572509.19999999995</v>
      </c>
      <c r="F47" s="74">
        <f t="shared" si="18"/>
        <v>633572.29999999993</v>
      </c>
      <c r="G47" s="74">
        <f t="shared" si="18"/>
        <v>664326.96</v>
      </c>
    </row>
    <row r="48" spans="1:7" ht="27.75" customHeight="1" x14ac:dyDescent="0.25">
      <c r="A48" s="64"/>
      <c r="B48" s="10"/>
      <c r="C48" s="74"/>
      <c r="D48" s="74"/>
      <c r="E48" s="74"/>
      <c r="F48" s="75"/>
      <c r="G48" s="14"/>
    </row>
    <row r="49" spans="1:7" x14ac:dyDescent="0.25">
      <c r="A49" s="64"/>
      <c r="B49" s="23" t="s">
        <v>75</v>
      </c>
      <c r="C49" s="74">
        <f>C32+C36+C40</f>
        <v>5715.6</v>
      </c>
      <c r="D49" s="76">
        <f t="shared" ref="D49:G49" si="19">D32+D36+D40</f>
        <v>0</v>
      </c>
      <c r="E49" s="76">
        <f t="shared" si="19"/>
        <v>1755</v>
      </c>
      <c r="F49" s="76">
        <f t="shared" si="19"/>
        <v>1932</v>
      </c>
      <c r="G49" s="76">
        <f t="shared" si="19"/>
        <v>2028.6</v>
      </c>
    </row>
    <row r="50" spans="1:7" ht="15" customHeight="1" x14ac:dyDescent="0.25">
      <c r="A50" s="64"/>
      <c r="B50" s="23" t="s">
        <v>37</v>
      </c>
      <c r="C50" s="74">
        <f>C6+C9+C10+C12</f>
        <v>133913.29999999999</v>
      </c>
      <c r="D50" s="76">
        <f>D6+D9+D10+D12</f>
        <v>30700.3</v>
      </c>
      <c r="E50" s="76">
        <f>E6+E9+E10+E12</f>
        <v>32109.200000000001</v>
      </c>
      <c r="F50" s="77">
        <f>F6+F9+F10+F12</f>
        <v>33605.1</v>
      </c>
      <c r="G50" s="98">
        <f>G6+G9+G10+G12</f>
        <v>37498.699999999997</v>
      </c>
    </row>
    <row r="51" spans="1:7" ht="15" customHeight="1" x14ac:dyDescent="0.25">
      <c r="A51" s="64"/>
      <c r="B51" s="23" t="s">
        <v>54</v>
      </c>
      <c r="C51" s="74">
        <f>C18+C19+C21+C22+C26</f>
        <v>1767860.1</v>
      </c>
      <c r="D51" s="76">
        <f t="shared" ref="D51:G51" si="20">D18+D19+D21+D22+D26</f>
        <v>398293</v>
      </c>
      <c r="E51" s="76">
        <f t="shared" si="20"/>
        <v>409764</v>
      </c>
      <c r="F51" s="76">
        <f t="shared" si="20"/>
        <v>469559</v>
      </c>
      <c r="G51" s="76">
        <f t="shared" si="20"/>
        <v>490244.1</v>
      </c>
    </row>
    <row r="52" spans="1:7" ht="15" customHeight="1" x14ac:dyDescent="0.25">
      <c r="A52" s="64"/>
      <c r="B52" s="23" t="s">
        <v>55</v>
      </c>
      <c r="C52" s="74">
        <f>C17</f>
        <v>458470.3</v>
      </c>
      <c r="D52" s="76">
        <f>D17</f>
        <v>109651</v>
      </c>
      <c r="E52" s="76">
        <f>E17</f>
        <v>113752</v>
      </c>
      <c r="F52" s="76">
        <f>F17</f>
        <v>114835</v>
      </c>
      <c r="G52" s="76">
        <f>G17</f>
        <v>120232.3</v>
      </c>
    </row>
    <row r="53" spans="1:7" x14ac:dyDescent="0.25">
      <c r="A53" s="65"/>
      <c r="B53" s="18"/>
      <c r="C53" s="78"/>
      <c r="D53" s="78"/>
      <c r="E53" s="78"/>
      <c r="F53" s="78"/>
      <c r="G53" s="85"/>
    </row>
    <row r="54" spans="1:7" x14ac:dyDescent="0.25">
      <c r="G54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C55" sqref="C55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4" t="s">
        <v>82</v>
      </c>
      <c r="C1" s="174"/>
      <c r="D1" s="174"/>
      <c r="E1" s="174"/>
      <c r="F1" s="174"/>
    </row>
    <row r="2" spans="1:7" ht="15" customHeight="1" x14ac:dyDescent="0.25"/>
    <row r="3" spans="1:7" x14ac:dyDescent="0.25">
      <c r="A3" s="64"/>
      <c r="B3" s="100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0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5184</v>
      </c>
      <c r="F43" s="75">
        <f>F44</f>
        <v>2733.2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5184</v>
      </c>
      <c r="F44" s="72">
        <v>2733.2</v>
      </c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2592</v>
      </c>
      <c r="F45" s="88">
        <v>1366.6</v>
      </c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2592</v>
      </c>
      <c r="F46" s="88">
        <v>1366.6</v>
      </c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16884</v>
      </c>
      <c r="F47" s="73">
        <f t="shared" ref="F47:G47" si="14">F29+F43</f>
        <v>15573.2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572509.19999999995</v>
      </c>
      <c r="F48" s="74">
        <f t="shared" si="15"/>
        <v>633572.29999999993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 t="shared" si="16"/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103542.7</v>
      </c>
      <c r="D51" s="76">
        <f>D6+D9+D10+D12</f>
        <v>23443.3</v>
      </c>
      <c r="E51" s="76">
        <f>E6+E9+E10+E12+E32+E36+E40+E46</f>
        <v>39673.699999999997</v>
      </c>
      <c r="F51" s="76">
        <f t="shared" ref="F51:G51" si="18">F6+F9+F10+F12+F32+F36+F40+F46</f>
        <v>40425.699999999997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417328.5</v>
      </c>
      <c r="F52" s="76">
        <f t="shared" ref="F52:G52" si="20">F18+F19+F21+F22+F26+F31+F35+F39+F45</f>
        <v>476379.6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1737468.3</v>
      </c>
      <c r="D54" s="78">
        <f>SUM(D50:D53)</f>
        <v>531386.80000000005</v>
      </c>
      <c r="E54" s="78">
        <f t="shared" ref="E54:G54" si="21">SUM(E50:E53)</f>
        <v>572509.19999999995</v>
      </c>
      <c r="F54" s="78">
        <f t="shared" si="21"/>
        <v>633572.30000000005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G27" sqref="G27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4" t="s">
        <v>82</v>
      </c>
      <c r="C1" s="174"/>
      <c r="D1" s="174"/>
      <c r="E1" s="174"/>
      <c r="F1" s="174"/>
    </row>
    <row r="2" spans="1:7" ht="15" customHeight="1" x14ac:dyDescent="0.25"/>
    <row r="3" spans="1:7" x14ac:dyDescent="0.25">
      <c r="A3" s="64"/>
      <c r="B3" s="106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6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7917.2</v>
      </c>
      <c r="F43" s="75">
        <f>F44</f>
        <v>0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7917.2</v>
      </c>
      <c r="F44" s="72"/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3958.6</v>
      </c>
      <c r="F45" s="88"/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3958.6</v>
      </c>
      <c r="F46" s="88"/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19617.2</v>
      </c>
      <c r="F47" s="73">
        <f t="shared" ref="F47:G47" si="14">F29+F43</f>
        <v>12840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575242.39999999991</v>
      </c>
      <c r="F48" s="74">
        <f t="shared" si="15"/>
        <v>630839.1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>F33+F37+F41</f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103542.69999999998</v>
      </c>
      <c r="D51" s="76">
        <f>D6+D9+D10+D12</f>
        <v>23443.3</v>
      </c>
      <c r="E51" s="76">
        <f>E6+E9+E10+E12+E32+E36+E40+E46</f>
        <v>41040.299999999996</v>
      </c>
      <c r="F51" s="76">
        <f t="shared" ref="F51:G51" si="18">F6+F9+F10+F12+F32+F36+F40+F46</f>
        <v>39059.1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418695.1</v>
      </c>
      <c r="F52" s="76">
        <f t="shared" ref="F52:G52" si="20">F18+F19+F21+F22+F26+F31+F35+F39+F45</f>
        <v>475013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1737468.2999999998</v>
      </c>
      <c r="D54" s="78">
        <f>SUM(D50:D53)</f>
        <v>531386.80000000005</v>
      </c>
      <c r="E54" s="78">
        <f t="shared" ref="E54:G54" si="21">SUM(E50:E53)</f>
        <v>575242.39999999991</v>
      </c>
      <c r="F54" s="78">
        <f t="shared" si="21"/>
        <v>630839.1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19" workbookViewId="0">
      <selection activeCell="F81" sqref="F8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4" t="s">
        <v>97</v>
      </c>
      <c r="C1" s="174"/>
      <c r="D1" s="174"/>
      <c r="E1" s="174"/>
      <c r="F1" s="174"/>
    </row>
    <row r="2" spans="1:7" x14ac:dyDescent="0.25">
      <c r="A2" s="64"/>
      <c r="B2" s="99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99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19808</v>
      </c>
      <c r="D4" s="86">
        <f t="shared" ref="D4:G4" si="0">D5</f>
        <v>4647.3999999999996</v>
      </c>
      <c r="E4" s="86">
        <f t="shared" si="0"/>
        <v>4842.5</v>
      </c>
      <c r="F4" s="86">
        <f t="shared" si="0"/>
        <v>5033.2</v>
      </c>
      <c r="G4" s="86">
        <f t="shared" si="0"/>
        <v>5284.9</v>
      </c>
    </row>
    <row r="5" spans="1:7" x14ac:dyDescent="0.25">
      <c r="A5" s="64" t="s">
        <v>52</v>
      </c>
      <c r="B5" s="2" t="s">
        <v>78</v>
      </c>
      <c r="C5" s="95">
        <f>D5+E5+F5+G5</f>
        <v>19808</v>
      </c>
      <c r="D5" s="69">
        <v>4647.3999999999996</v>
      </c>
      <c r="E5" s="108">
        <v>4842.5</v>
      </c>
      <c r="F5" s="109">
        <v>5033.2</v>
      </c>
      <c r="G5" s="110">
        <v>5284.9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107976.45</v>
      </c>
      <c r="D7" s="74">
        <f t="shared" ref="D7:G7" si="1">D8+D9+D11</f>
        <v>18795.900000000001</v>
      </c>
      <c r="E7" s="74">
        <f t="shared" si="1"/>
        <v>27737.4</v>
      </c>
      <c r="F7" s="74">
        <f t="shared" si="1"/>
        <v>29065.45</v>
      </c>
      <c r="G7" s="74">
        <f t="shared" si="1"/>
        <v>32377.699999999997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26933.85</v>
      </c>
      <c r="D8" s="69">
        <v>6388.4</v>
      </c>
      <c r="E8" s="111">
        <v>6600.4</v>
      </c>
      <c r="F8" s="112">
        <v>6871.65</v>
      </c>
      <c r="G8" s="110">
        <v>7073.4</v>
      </c>
    </row>
    <row r="9" spans="1:7" x14ac:dyDescent="0.25">
      <c r="A9" s="64" t="s">
        <v>40</v>
      </c>
      <c r="B9" s="2" t="s">
        <v>79</v>
      </c>
      <c r="C9" s="95">
        <f t="shared" si="2"/>
        <v>25567.8</v>
      </c>
      <c r="D9" s="69">
        <v>5260.5</v>
      </c>
      <c r="E9" s="69">
        <v>5807</v>
      </c>
      <c r="F9" s="72">
        <v>6097.3</v>
      </c>
      <c r="G9" s="14">
        <v>8403</v>
      </c>
    </row>
    <row r="10" spans="1:7" x14ac:dyDescent="0.25">
      <c r="A10" s="64"/>
      <c r="B10" s="25" t="s">
        <v>28</v>
      </c>
      <c r="C10" s="96">
        <f t="shared" si="2"/>
        <v>52501.65</v>
      </c>
      <c r="D10" s="67">
        <f t="shared" ref="D10:G10" si="3">D8+D9</f>
        <v>11648.9</v>
      </c>
      <c r="E10" s="73">
        <f t="shared" si="3"/>
        <v>12407.4</v>
      </c>
      <c r="F10" s="73">
        <f t="shared" si="3"/>
        <v>12968.95</v>
      </c>
      <c r="G10" s="73">
        <f t="shared" si="3"/>
        <v>15476.4</v>
      </c>
    </row>
    <row r="11" spans="1:7" x14ac:dyDescent="0.25">
      <c r="A11" s="64" t="s">
        <v>41</v>
      </c>
      <c r="B11" s="2" t="s">
        <v>50</v>
      </c>
      <c r="C11" s="95">
        <f t="shared" si="2"/>
        <v>55474.8</v>
      </c>
      <c r="D11" s="69">
        <v>7147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81042.600000000006</v>
      </c>
      <c r="D12" s="73">
        <f>D9+D11</f>
        <v>12407.5</v>
      </c>
      <c r="E12" s="73">
        <f>E9+E11</f>
        <v>21137</v>
      </c>
      <c r="F12" s="80">
        <f>F9+F11</f>
        <v>22193.8</v>
      </c>
      <c r="G12" s="73">
        <f>G9+G11</f>
        <v>25304.3</v>
      </c>
    </row>
    <row r="13" spans="1:7" x14ac:dyDescent="0.25">
      <c r="A13" s="64"/>
      <c r="B13" s="61" t="s">
        <v>65</v>
      </c>
      <c r="C13" s="96">
        <f t="shared" si="2"/>
        <v>82408.649999999994</v>
      </c>
      <c r="D13" s="73">
        <f t="shared" ref="D13:G13" si="4">D8+D11</f>
        <v>13535.4</v>
      </c>
      <c r="E13" s="73">
        <f t="shared" si="4"/>
        <v>21930.400000000001</v>
      </c>
      <c r="F13" s="73">
        <f t="shared" si="4"/>
        <v>22968.15</v>
      </c>
      <c r="G13" s="73">
        <f t="shared" si="4"/>
        <v>23974.699999999997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38407.199999999997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13867.2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20652</v>
      </c>
      <c r="D28" s="69">
        <v>0</v>
      </c>
      <c r="E28" s="69">
        <v>6300</v>
      </c>
      <c r="F28" s="72">
        <v>6900</v>
      </c>
      <c r="G28" s="14">
        <v>7452</v>
      </c>
    </row>
    <row r="29" spans="1:7" s="94" customFormat="1" ht="12" x14ac:dyDescent="0.2">
      <c r="A29" s="90"/>
      <c r="B29" s="91" t="s">
        <v>72</v>
      </c>
      <c r="C29" s="97">
        <f t="shared" si="13"/>
        <v>8770.86</v>
      </c>
      <c r="D29" s="92">
        <v>0</v>
      </c>
      <c r="E29" s="92">
        <v>2677.5</v>
      </c>
      <c r="F29" s="93">
        <v>2929.5</v>
      </c>
      <c r="G29" s="89">
        <v>3163.86</v>
      </c>
    </row>
    <row r="30" spans="1:7" s="94" customFormat="1" ht="12" x14ac:dyDescent="0.2">
      <c r="A30" s="90"/>
      <c r="B30" s="91" t="s">
        <v>73</v>
      </c>
      <c r="C30" s="97">
        <f t="shared" si="13"/>
        <v>8770.86</v>
      </c>
      <c r="D30" s="92">
        <v>0</v>
      </c>
      <c r="E30" s="92">
        <v>2677.5</v>
      </c>
      <c r="F30" s="93">
        <v>2929.5</v>
      </c>
      <c r="G30" s="89">
        <v>3163.86</v>
      </c>
    </row>
    <row r="31" spans="1:7" s="94" customFormat="1" ht="12" x14ac:dyDescent="0.2">
      <c r="A31" s="90"/>
      <c r="B31" s="91" t="s">
        <v>74</v>
      </c>
      <c r="C31" s="97">
        <f t="shared" si="13"/>
        <v>3110.2799999999997</v>
      </c>
      <c r="D31" s="92">
        <v>0</v>
      </c>
      <c r="E31" s="92">
        <v>945</v>
      </c>
      <c r="F31" s="93">
        <v>1041</v>
      </c>
      <c r="G31" s="89">
        <v>1124.28</v>
      </c>
    </row>
    <row r="32" spans="1:7" x14ac:dyDescent="0.25">
      <c r="A32" s="64" t="s">
        <v>60</v>
      </c>
      <c r="B32" s="2" t="s">
        <v>77</v>
      </c>
      <c r="C32" s="95">
        <f t="shared" si="13"/>
        <v>13152</v>
      </c>
      <c r="D32" s="69">
        <v>0</v>
      </c>
      <c r="E32" s="69">
        <v>4000</v>
      </c>
      <c r="F32" s="72">
        <v>4400</v>
      </c>
      <c r="G32" s="14">
        <v>4752</v>
      </c>
    </row>
    <row r="33" spans="1:7" s="94" customFormat="1" ht="12" x14ac:dyDescent="0.2">
      <c r="A33" s="90"/>
      <c r="B33" s="91" t="s">
        <v>72</v>
      </c>
      <c r="C33" s="97">
        <f t="shared" si="13"/>
        <v>5589.6</v>
      </c>
      <c r="D33" s="92">
        <v>0</v>
      </c>
      <c r="E33" s="92">
        <v>1700</v>
      </c>
      <c r="F33" s="93">
        <v>1870</v>
      </c>
      <c r="G33" s="89">
        <v>2019.6</v>
      </c>
    </row>
    <row r="34" spans="1:7" s="94" customFormat="1" ht="12" x14ac:dyDescent="0.2">
      <c r="A34" s="90"/>
      <c r="B34" s="91" t="s">
        <v>73</v>
      </c>
      <c r="C34" s="97">
        <f t="shared" si="13"/>
        <v>5589.6</v>
      </c>
      <c r="D34" s="92">
        <v>0</v>
      </c>
      <c r="E34" s="92">
        <v>1700</v>
      </c>
      <c r="F34" s="93">
        <v>1870</v>
      </c>
      <c r="G34" s="89">
        <v>2019.6</v>
      </c>
    </row>
    <row r="35" spans="1:7" s="94" customFormat="1" ht="12" x14ac:dyDescent="0.2">
      <c r="A35" s="90"/>
      <c r="B35" s="91" t="s">
        <v>74</v>
      </c>
      <c r="C35" s="97">
        <f t="shared" si="13"/>
        <v>1972.8</v>
      </c>
      <c r="D35" s="92">
        <v>0</v>
      </c>
      <c r="E35" s="92">
        <v>600</v>
      </c>
      <c r="F35" s="93">
        <v>660</v>
      </c>
      <c r="G35" s="89">
        <v>712.8</v>
      </c>
    </row>
    <row r="36" spans="1:7" x14ac:dyDescent="0.25">
      <c r="A36" s="64" t="s">
        <v>61</v>
      </c>
      <c r="B36" s="21" t="s">
        <v>62</v>
      </c>
      <c r="C36" s="95">
        <f t="shared" si="13"/>
        <v>4603.2</v>
      </c>
      <c r="D36" s="69">
        <v>0</v>
      </c>
      <c r="E36" s="69">
        <v>1400</v>
      </c>
      <c r="F36" s="72">
        <v>1540</v>
      </c>
      <c r="G36" s="14">
        <v>1663.2</v>
      </c>
    </row>
    <row r="37" spans="1:7" s="94" customFormat="1" ht="12" x14ac:dyDescent="0.2">
      <c r="A37" s="90"/>
      <c r="B37" s="91" t="s">
        <v>72</v>
      </c>
      <c r="C37" s="97">
        <f t="shared" si="13"/>
        <v>1956.3600000000001</v>
      </c>
      <c r="D37" s="92">
        <v>0</v>
      </c>
      <c r="E37" s="92">
        <v>595</v>
      </c>
      <c r="F37" s="93">
        <v>654.5</v>
      </c>
      <c r="G37" s="89">
        <v>706.86</v>
      </c>
    </row>
    <row r="38" spans="1:7" s="94" customFormat="1" ht="12" x14ac:dyDescent="0.2">
      <c r="A38" s="90"/>
      <c r="B38" s="91" t="s">
        <v>73</v>
      </c>
      <c r="C38" s="97">
        <f t="shared" si="13"/>
        <v>1956.3600000000001</v>
      </c>
      <c r="D38" s="92">
        <v>0</v>
      </c>
      <c r="E38" s="92">
        <v>595</v>
      </c>
      <c r="F38" s="93">
        <v>654.5</v>
      </c>
      <c r="G38" s="89">
        <v>706.86</v>
      </c>
    </row>
    <row r="39" spans="1:7" s="94" customFormat="1" ht="12" x14ac:dyDescent="0.2">
      <c r="A39" s="90"/>
      <c r="B39" s="91" t="s">
        <v>74</v>
      </c>
      <c r="C39" s="97">
        <f t="shared" si="13"/>
        <v>690.48</v>
      </c>
      <c r="D39" s="92">
        <v>0</v>
      </c>
      <c r="E39" s="92">
        <v>210</v>
      </c>
      <c r="F39" s="93">
        <v>231</v>
      </c>
      <c r="G39" s="89">
        <v>249.48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5">
        <f>F42</f>
        <v>0</v>
      </c>
      <c r="G41" s="16">
        <f>G42</f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v>0</v>
      </c>
      <c r="E42" s="69">
        <v>7917.2</v>
      </c>
      <c r="F42" s="72">
        <v>0</v>
      </c>
      <c r="G42" s="14">
        <v>0</v>
      </c>
    </row>
    <row r="43" spans="1:7" s="94" customFormat="1" ht="12" x14ac:dyDescent="0.2">
      <c r="A43" s="90"/>
      <c r="B43" s="91" t="s">
        <v>72</v>
      </c>
      <c r="C43" s="97">
        <f t="shared" si="13"/>
        <v>3958.6</v>
      </c>
      <c r="D43" s="79">
        <v>0</v>
      </c>
      <c r="E43" s="79">
        <v>3958.6</v>
      </c>
      <c r="F43" s="88">
        <v>0</v>
      </c>
      <c r="G43" s="89">
        <v>0</v>
      </c>
    </row>
    <row r="44" spans="1:7" s="94" customFormat="1" ht="12" x14ac:dyDescent="0.2">
      <c r="A44" s="90"/>
      <c r="B44" s="91" t="s">
        <v>73</v>
      </c>
      <c r="C44" s="97">
        <f t="shared" si="13"/>
        <v>3958.6</v>
      </c>
      <c r="D44" s="79">
        <v>0</v>
      </c>
      <c r="E44" s="79">
        <v>3958.6</v>
      </c>
      <c r="F44" s="88">
        <v>0</v>
      </c>
      <c r="G44" s="89">
        <v>0</v>
      </c>
    </row>
    <row r="45" spans="1:7" x14ac:dyDescent="0.25">
      <c r="A45" s="64"/>
      <c r="B45" s="61" t="s">
        <v>71</v>
      </c>
      <c r="C45" s="96">
        <f t="shared" si="13"/>
        <v>46324.4</v>
      </c>
      <c r="D45" s="73">
        <v>0</v>
      </c>
      <c r="E45" s="73">
        <f>E27+E41</f>
        <v>19617.2</v>
      </c>
      <c r="F45" s="73">
        <f t="shared" ref="F45:G45" si="14">F27+F41</f>
        <v>12840</v>
      </c>
      <c r="G45" s="73">
        <f t="shared" si="14"/>
        <v>13867.2</v>
      </c>
    </row>
    <row r="46" spans="1:7" ht="23.25" customHeight="1" x14ac:dyDescent="0.25">
      <c r="A46" s="64"/>
      <c r="B46" s="10" t="s">
        <v>10</v>
      </c>
      <c r="C46" s="74">
        <f>SUM(C14:C25)</f>
        <v>6614346.2000000002</v>
      </c>
      <c r="D46" s="74">
        <f>D4+D7+D15+D24+D27+D41</f>
        <v>531386.80000000005</v>
      </c>
      <c r="E46" s="74">
        <f t="shared" ref="E46:G46" si="15">E4+E7+E15+E24+E27+E41</f>
        <v>575713.1</v>
      </c>
      <c r="F46" s="74">
        <f t="shared" si="15"/>
        <v>631332.65</v>
      </c>
      <c r="G46" s="74">
        <f t="shared" si="15"/>
        <v>662006.19999999995</v>
      </c>
    </row>
    <row r="47" spans="1:7" ht="5.25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5773.5599999999995</v>
      </c>
      <c r="D48" s="76">
        <f t="shared" ref="D48:G48" si="16">D31+D35+D39</f>
        <v>0</v>
      </c>
      <c r="E48" s="76">
        <f t="shared" si="16"/>
        <v>1755</v>
      </c>
      <c r="F48" s="76">
        <f t="shared" si="16"/>
        <v>1932</v>
      </c>
      <c r="G48" s="76">
        <f t="shared" si="16"/>
        <v>2086.56</v>
      </c>
    </row>
    <row r="49" spans="1:7" ht="15" customHeight="1" x14ac:dyDescent="0.25">
      <c r="A49" s="64"/>
      <c r="B49" s="23" t="s">
        <v>85</v>
      </c>
      <c r="C49" s="74">
        <f>C5+C8+C9+C11</f>
        <v>127784.45</v>
      </c>
      <c r="D49" s="76">
        <f>D5+D8+D9+D11</f>
        <v>23443.3</v>
      </c>
      <c r="E49" s="76">
        <f>E5+E8+E9+E11+E30+E34+E38+E44</f>
        <v>41511</v>
      </c>
      <c r="F49" s="76">
        <f t="shared" ref="F49:G49" si="17">F5+F8+F9+F11+F30+F34+F38+F44</f>
        <v>39552.649999999994</v>
      </c>
      <c r="G49" s="76">
        <f t="shared" si="17"/>
        <v>43552.92</v>
      </c>
    </row>
    <row r="50" spans="1:7" ht="15" customHeight="1" x14ac:dyDescent="0.25">
      <c r="A50" s="64"/>
      <c r="B50" s="23" t="s">
        <v>84</v>
      </c>
      <c r="C50" s="74">
        <f>C17+C18+C20+C21+C25</f>
        <v>1767859.6</v>
      </c>
      <c r="D50" s="76">
        <f t="shared" ref="D50" si="18">D17+D18+D20+D21+D25</f>
        <v>398292.5</v>
      </c>
      <c r="E50" s="76">
        <f>E17+E18+E20+E21+E25+E29+E33+E37+E43</f>
        <v>418695.1</v>
      </c>
      <c r="F50" s="76">
        <f t="shared" ref="F50:G50" si="19">F17+F18+F20+F21+F25+F29+F33+F37+F43</f>
        <v>475013</v>
      </c>
      <c r="G50" s="76">
        <f t="shared" si="19"/>
        <v>496134.41999999993</v>
      </c>
    </row>
    <row r="51" spans="1:7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7" x14ac:dyDescent="0.25">
      <c r="A52" s="65"/>
      <c r="B52" s="18"/>
      <c r="C52" s="78"/>
      <c r="D52" s="78">
        <f>SUM(D48:D51)</f>
        <v>531386.80000000005</v>
      </c>
      <c r="E52" s="78">
        <f t="shared" ref="E52:G52" si="20">SUM(E48:E51)</f>
        <v>575713.1</v>
      </c>
      <c r="F52" s="78">
        <f t="shared" si="20"/>
        <v>631332.65</v>
      </c>
      <c r="G52" s="78">
        <f t="shared" si="20"/>
        <v>662006.19999999995</v>
      </c>
    </row>
    <row r="53" spans="1:7" x14ac:dyDescent="0.25">
      <c r="A53" s="65"/>
      <c r="B53" s="18"/>
      <c r="C53" s="78"/>
      <c r="D53" s="78"/>
      <c r="E53" s="78"/>
      <c r="F53" s="78"/>
      <c r="G53" s="78"/>
    </row>
    <row r="54" spans="1:7" x14ac:dyDescent="0.25">
      <c r="A54" s="65"/>
      <c r="B54" s="18"/>
      <c r="C54" s="78"/>
      <c r="D54" s="78"/>
      <c r="E54" s="78"/>
      <c r="F54" s="78"/>
      <c r="G54" s="78"/>
    </row>
    <row r="55" spans="1:7" x14ac:dyDescent="0.25">
      <c r="B55" s="119" t="s">
        <v>94</v>
      </c>
      <c r="C55" s="107"/>
      <c r="D55" s="120">
        <v>2014</v>
      </c>
      <c r="E55" s="120">
        <v>2015</v>
      </c>
      <c r="F55" s="120">
        <v>2016</v>
      </c>
      <c r="G55" s="121">
        <v>2017</v>
      </c>
    </row>
    <row r="56" spans="1:7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7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7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7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7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7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7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7" x14ac:dyDescent="0.25">
      <c r="D63" s="118"/>
      <c r="E63" s="118"/>
      <c r="F63" s="118"/>
    </row>
    <row r="64" spans="1:7" x14ac:dyDescent="0.25">
      <c r="B64" s="119" t="s">
        <v>95</v>
      </c>
      <c r="C64" s="107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13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D13" sqref="D13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74" t="s">
        <v>102</v>
      </c>
      <c r="C1" s="174"/>
      <c r="D1" s="174"/>
      <c r="E1" s="174"/>
      <c r="F1" s="174"/>
    </row>
    <row r="2" spans="1:7" x14ac:dyDescent="0.25">
      <c r="A2" s="64"/>
      <c r="B2" s="13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3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20431.5</v>
      </c>
      <c r="D4" s="86">
        <f t="shared" ref="D4:G4" si="0">D5</f>
        <v>4647.3999999999996</v>
      </c>
      <c r="E4" s="86">
        <f t="shared" si="0"/>
        <v>4693.8</v>
      </c>
      <c r="F4" s="86">
        <f t="shared" si="0"/>
        <v>4877.1000000000004</v>
      </c>
      <c r="G4" s="86">
        <f t="shared" si="0"/>
        <v>6213.2</v>
      </c>
    </row>
    <row r="5" spans="1:7" x14ac:dyDescent="0.25">
      <c r="A5" s="64" t="s">
        <v>52</v>
      </c>
      <c r="B5" s="2" t="s">
        <v>78</v>
      </c>
      <c r="C5" s="95">
        <f>D5+E5+F5+G5</f>
        <v>20431.5</v>
      </c>
      <c r="D5" s="69">
        <v>4647.3999999999996</v>
      </c>
      <c r="E5" s="108">
        <v>4693.8</v>
      </c>
      <c r="F5" s="109">
        <v>4877.1000000000004</v>
      </c>
      <c r="G5" s="110">
        <v>6213.2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104642.1</v>
      </c>
      <c r="D7" s="74">
        <f t="shared" ref="D7:G7" si="1">D8+D9+D11</f>
        <v>18394.900000000001</v>
      </c>
      <c r="E7" s="74">
        <f t="shared" si="1"/>
        <v>27415.4</v>
      </c>
      <c r="F7" s="74">
        <f t="shared" si="1"/>
        <v>28728</v>
      </c>
      <c r="G7" s="74">
        <f t="shared" si="1"/>
        <v>30103.8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26001.3</v>
      </c>
      <c r="D8" s="69">
        <v>6388.4</v>
      </c>
      <c r="E8" s="111">
        <v>6278.4</v>
      </c>
      <c r="F8" s="112">
        <v>6534.2</v>
      </c>
      <c r="G8" s="110">
        <v>6800.3</v>
      </c>
    </row>
    <row r="9" spans="1:7" x14ac:dyDescent="0.25">
      <c r="A9" s="64" t="s">
        <v>40</v>
      </c>
      <c r="B9" s="2" t="s">
        <v>79</v>
      </c>
      <c r="C9" s="95">
        <f t="shared" si="2"/>
        <v>26109</v>
      </c>
      <c r="D9" s="69">
        <v>7802.5</v>
      </c>
      <c r="E9" s="69">
        <v>5807</v>
      </c>
      <c r="F9" s="72">
        <v>6097.3</v>
      </c>
      <c r="G9" s="14">
        <v>6402.2</v>
      </c>
    </row>
    <row r="10" spans="1:7" x14ac:dyDescent="0.25">
      <c r="A10" s="64"/>
      <c r="B10" s="25" t="s">
        <v>28</v>
      </c>
      <c r="C10" s="96">
        <f t="shared" si="2"/>
        <v>52110.3</v>
      </c>
      <c r="D10" s="67">
        <f t="shared" ref="D10:G10" si="3">D8+D9</f>
        <v>14190.9</v>
      </c>
      <c r="E10" s="73">
        <f t="shared" si="3"/>
        <v>12085.4</v>
      </c>
      <c r="F10" s="73">
        <f t="shared" si="3"/>
        <v>12631.5</v>
      </c>
      <c r="G10" s="73">
        <f t="shared" si="3"/>
        <v>13202.5</v>
      </c>
    </row>
    <row r="11" spans="1:7" x14ac:dyDescent="0.25">
      <c r="A11" s="64" t="s">
        <v>41</v>
      </c>
      <c r="B11" s="2" t="s">
        <v>50</v>
      </c>
      <c r="C11" s="95">
        <f t="shared" si="2"/>
        <v>52531.8</v>
      </c>
      <c r="D11" s="69">
        <v>4204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78640.800000000003</v>
      </c>
      <c r="D12" s="73">
        <f>D9+D11</f>
        <v>12006.5</v>
      </c>
      <c r="E12" s="73">
        <f>E9+E11</f>
        <v>21137</v>
      </c>
      <c r="F12" s="80">
        <f>F9+F11</f>
        <v>22193.8</v>
      </c>
      <c r="G12" s="73">
        <f>G9+G11</f>
        <v>23303.5</v>
      </c>
    </row>
    <row r="13" spans="1:7" x14ac:dyDescent="0.25">
      <c r="A13" s="64"/>
      <c r="B13" s="61" t="s">
        <v>65</v>
      </c>
      <c r="C13" s="96">
        <f t="shared" si="2"/>
        <v>78533.100000000006</v>
      </c>
      <c r="D13" s="73">
        <f t="shared" ref="D13:G13" si="4">D8+D11</f>
        <v>10592.4</v>
      </c>
      <c r="E13" s="73">
        <f t="shared" si="4"/>
        <v>21608.400000000001</v>
      </c>
      <c r="F13" s="73">
        <f t="shared" si="4"/>
        <v>22630.7</v>
      </c>
      <c r="G13" s="73">
        <f t="shared" si="4"/>
        <v>23701.599999999999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24540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0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13200</v>
      </c>
      <c r="D28" s="69">
        <f>D29+D30+D31</f>
        <v>0</v>
      </c>
      <c r="E28" s="69">
        <f t="shared" ref="E28:G28" si="14">E29+E30+E31</f>
        <v>6300</v>
      </c>
      <c r="F28" s="69">
        <f t="shared" si="14"/>
        <v>6900</v>
      </c>
      <c r="G28" s="69">
        <f t="shared" si="14"/>
        <v>0</v>
      </c>
    </row>
    <row r="29" spans="1:7" s="94" customFormat="1" ht="12" x14ac:dyDescent="0.2">
      <c r="A29" s="90"/>
      <c r="B29" s="91" t="s">
        <v>72</v>
      </c>
      <c r="C29" s="97">
        <f t="shared" si="13"/>
        <v>5607</v>
      </c>
      <c r="D29" s="92">
        <v>0</v>
      </c>
      <c r="E29" s="92">
        <v>2677.5</v>
      </c>
      <c r="F29" s="93">
        <v>2929.5</v>
      </c>
      <c r="G29" s="89">
        <v>0</v>
      </c>
    </row>
    <row r="30" spans="1:7" s="94" customFormat="1" ht="12" x14ac:dyDescent="0.2">
      <c r="A30" s="90"/>
      <c r="B30" s="91" t="s">
        <v>73</v>
      </c>
      <c r="C30" s="97">
        <f t="shared" si="13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74</v>
      </c>
      <c r="C31" s="97">
        <f t="shared" si="13"/>
        <v>1986</v>
      </c>
      <c r="D31" s="92">
        <v>0</v>
      </c>
      <c r="E31" s="92">
        <v>945</v>
      </c>
      <c r="F31" s="93">
        <v>1041</v>
      </c>
      <c r="G31" s="89">
        <v>0</v>
      </c>
    </row>
    <row r="32" spans="1:7" x14ac:dyDescent="0.25">
      <c r="A32" s="64" t="s">
        <v>60</v>
      </c>
      <c r="B32" s="2" t="s">
        <v>77</v>
      </c>
      <c r="C32" s="95">
        <f t="shared" si="13"/>
        <v>8400</v>
      </c>
      <c r="D32" s="69">
        <f>D33+D34+D35</f>
        <v>0</v>
      </c>
      <c r="E32" s="69">
        <f t="shared" ref="E32:F32" si="15">E33+E34+E35</f>
        <v>4000</v>
      </c>
      <c r="F32" s="69">
        <f t="shared" si="15"/>
        <v>4400</v>
      </c>
      <c r="G32" s="69">
        <f>G33+G34+G35</f>
        <v>0</v>
      </c>
    </row>
    <row r="33" spans="1:7" s="94" customFormat="1" ht="12" x14ac:dyDescent="0.2">
      <c r="A33" s="90"/>
      <c r="B33" s="91" t="s">
        <v>72</v>
      </c>
      <c r="C33" s="97">
        <f t="shared" si="13"/>
        <v>3570</v>
      </c>
      <c r="D33" s="92">
        <v>0</v>
      </c>
      <c r="E33" s="92">
        <v>1700</v>
      </c>
      <c r="F33" s="93">
        <v>1870</v>
      </c>
      <c r="G33" s="89">
        <v>0</v>
      </c>
    </row>
    <row r="34" spans="1:7" s="94" customFormat="1" ht="12" x14ac:dyDescent="0.2">
      <c r="A34" s="90"/>
      <c r="B34" s="91" t="s">
        <v>73</v>
      </c>
      <c r="C34" s="97">
        <f t="shared" si="13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74</v>
      </c>
      <c r="C35" s="97">
        <f t="shared" si="13"/>
        <v>1260</v>
      </c>
      <c r="D35" s="92">
        <v>0</v>
      </c>
      <c r="E35" s="92">
        <v>600</v>
      </c>
      <c r="F35" s="93">
        <v>660</v>
      </c>
      <c r="G35" s="89">
        <v>0</v>
      </c>
    </row>
    <row r="36" spans="1:7" x14ac:dyDescent="0.25">
      <c r="A36" s="64" t="s">
        <v>61</v>
      </c>
      <c r="B36" s="21" t="s">
        <v>62</v>
      </c>
      <c r="C36" s="95">
        <f t="shared" si="13"/>
        <v>2940</v>
      </c>
      <c r="D36" s="69">
        <f>D37+D38+D39</f>
        <v>0</v>
      </c>
      <c r="E36" s="69">
        <f t="shared" ref="E36:F36" si="16">E37+E38+E39</f>
        <v>1400</v>
      </c>
      <c r="F36" s="69">
        <f t="shared" si="16"/>
        <v>1540</v>
      </c>
      <c r="G36" s="69">
        <f>G37+G38+G39</f>
        <v>0</v>
      </c>
    </row>
    <row r="37" spans="1:7" s="94" customFormat="1" ht="12" x14ac:dyDescent="0.2">
      <c r="A37" s="90"/>
      <c r="B37" s="91" t="s">
        <v>72</v>
      </c>
      <c r="C37" s="97">
        <f t="shared" si="13"/>
        <v>1249.5</v>
      </c>
      <c r="D37" s="92">
        <v>0</v>
      </c>
      <c r="E37" s="92">
        <v>595</v>
      </c>
      <c r="F37" s="93">
        <v>654.5</v>
      </c>
      <c r="G37" s="89">
        <v>0</v>
      </c>
    </row>
    <row r="38" spans="1:7" s="94" customFormat="1" ht="12" x14ac:dyDescent="0.2">
      <c r="A38" s="90"/>
      <c r="B38" s="91" t="s">
        <v>73</v>
      </c>
      <c r="C38" s="97">
        <f t="shared" si="13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74</v>
      </c>
      <c r="C39" s="97">
        <f t="shared" si="13"/>
        <v>441</v>
      </c>
      <c r="D39" s="92">
        <v>0</v>
      </c>
      <c r="E39" s="92">
        <v>210</v>
      </c>
      <c r="F39" s="93">
        <v>231</v>
      </c>
      <c r="G39" s="89">
        <v>0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4">
        <f t="shared" ref="F41:G41" si="17">F42</f>
        <v>0</v>
      </c>
      <c r="G41" s="74">
        <f t="shared" si="17"/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f>D43+D44</f>
        <v>0</v>
      </c>
      <c r="E42" s="69">
        <f t="shared" ref="E42:G42" si="18">E43+E44</f>
        <v>7917.2</v>
      </c>
      <c r="F42" s="69">
        <f t="shared" si="18"/>
        <v>0</v>
      </c>
      <c r="G42" s="69">
        <f t="shared" si="18"/>
        <v>0</v>
      </c>
    </row>
    <row r="43" spans="1:7" s="94" customFormat="1" ht="12" x14ac:dyDescent="0.2">
      <c r="A43" s="90"/>
      <c r="B43" s="91" t="s">
        <v>72</v>
      </c>
      <c r="C43" s="139">
        <f t="shared" si="13"/>
        <v>3958.6</v>
      </c>
      <c r="D43" s="137">
        <v>0</v>
      </c>
      <c r="E43" s="137">
        <v>3958.6</v>
      </c>
      <c r="F43" s="138">
        <v>0</v>
      </c>
      <c r="G43" s="136">
        <v>0</v>
      </c>
    </row>
    <row r="44" spans="1:7" s="94" customFormat="1" ht="12" x14ac:dyDescent="0.2">
      <c r="A44" s="90"/>
      <c r="B44" s="91" t="s">
        <v>73</v>
      </c>
      <c r="C44" s="139">
        <f t="shared" si="13"/>
        <v>3958.6</v>
      </c>
      <c r="D44" s="137">
        <v>0</v>
      </c>
      <c r="E44" s="137">
        <v>3958.6</v>
      </c>
      <c r="F44" s="138">
        <v>0</v>
      </c>
      <c r="G44" s="136">
        <v>0</v>
      </c>
    </row>
    <row r="45" spans="1:7" x14ac:dyDescent="0.25">
      <c r="A45" s="64"/>
      <c r="B45" s="61" t="s">
        <v>71</v>
      </c>
      <c r="C45" s="96">
        <f t="shared" si="13"/>
        <v>32457.200000000001</v>
      </c>
      <c r="D45" s="73">
        <v>0</v>
      </c>
      <c r="E45" s="73">
        <f>E27+E41</f>
        <v>19617.2</v>
      </c>
      <c r="F45" s="73">
        <f t="shared" ref="F45:G45" si="19">F27+F41</f>
        <v>12840</v>
      </c>
      <c r="G45" s="73">
        <f t="shared" si="19"/>
        <v>0</v>
      </c>
    </row>
    <row r="46" spans="1:7" ht="23.25" customHeight="1" x14ac:dyDescent="0.25">
      <c r="A46" s="64"/>
      <c r="B46" s="10" t="s">
        <v>10</v>
      </c>
      <c r="C46" s="74">
        <f>C4+C7+C15+C24+C27+C41</f>
        <v>2383860.7000000002</v>
      </c>
      <c r="D46" s="74">
        <f>D4+D7+D15+D24+D27+D41</f>
        <v>530985.80000000005</v>
      </c>
      <c r="E46" s="74">
        <f t="shared" ref="E46:F46" si="20">E4+E7+E15+E24+E27+E41</f>
        <v>575242.39999999991</v>
      </c>
      <c r="F46" s="74">
        <f t="shared" si="20"/>
        <v>630839.1</v>
      </c>
      <c r="G46" s="74">
        <f>G4+G7+G15+G24+G27+G41</f>
        <v>646793.4</v>
      </c>
    </row>
    <row r="47" spans="1:7" ht="6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3687</v>
      </c>
      <c r="D48" s="76">
        <f t="shared" ref="D48:G48" si="21">D31+D35+D39</f>
        <v>0</v>
      </c>
      <c r="E48" s="76">
        <f t="shared" si="21"/>
        <v>1755</v>
      </c>
      <c r="F48" s="76">
        <f t="shared" si="21"/>
        <v>1932</v>
      </c>
      <c r="G48" s="76">
        <f t="shared" si="21"/>
        <v>0</v>
      </c>
    </row>
    <row r="49" spans="1:8" ht="15" customHeight="1" x14ac:dyDescent="0.25">
      <c r="A49" s="64"/>
      <c r="B49" s="23" t="s">
        <v>37</v>
      </c>
      <c r="C49" s="74">
        <f>C5+C8+C9+C11+C30+C34+C38+C44</f>
        <v>139458.70000000001</v>
      </c>
      <c r="D49" s="76">
        <f>D5+D8+D9+D11</f>
        <v>23042.3</v>
      </c>
      <c r="E49" s="76">
        <f>E5+E8+E9+E11+E30+E34+E38+E44</f>
        <v>41040.299999999996</v>
      </c>
      <c r="F49" s="76">
        <f t="shared" ref="F49:G49" si="22">F5+F8+F9+F11+F30+F34+F38+F44</f>
        <v>39059.1</v>
      </c>
      <c r="G49" s="76">
        <f t="shared" si="22"/>
        <v>36317</v>
      </c>
    </row>
    <row r="50" spans="1:8" ht="15" customHeight="1" x14ac:dyDescent="0.25">
      <c r="A50" s="64"/>
      <c r="B50" s="23" t="s">
        <v>54</v>
      </c>
      <c r="C50" s="74">
        <f>C17+C18+C20+C21+C25+C29+C33+C37+C43</f>
        <v>1782244.7000000002</v>
      </c>
      <c r="D50" s="76">
        <f>D17+D18+D20+D21+D25</f>
        <v>398292.5</v>
      </c>
      <c r="E50" s="76">
        <f>E17+E18+E20+E21+E25+E29+E33+E37+E43</f>
        <v>418695.1</v>
      </c>
      <c r="F50" s="76">
        <f t="shared" ref="F50:G50" si="23">F17+F18+F20+F21+F25+F29+F33+F37+F43</f>
        <v>475013</v>
      </c>
      <c r="G50" s="76">
        <f t="shared" si="23"/>
        <v>490244.1</v>
      </c>
    </row>
    <row r="51" spans="1:8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8" x14ac:dyDescent="0.25">
      <c r="A52" s="65"/>
      <c r="B52" s="18"/>
      <c r="C52" s="78">
        <f>SUM(C48:C51)</f>
        <v>2383860.7000000002</v>
      </c>
      <c r="D52" s="78">
        <f>SUM(D48:D51)</f>
        <v>530985.80000000005</v>
      </c>
      <c r="E52" s="78">
        <f t="shared" ref="E52:G52" si="24">SUM(E48:E51)</f>
        <v>575242.39999999991</v>
      </c>
      <c r="F52" s="78">
        <f t="shared" si="24"/>
        <v>630839.1</v>
      </c>
      <c r="G52" s="78">
        <f t="shared" si="24"/>
        <v>646793.4</v>
      </c>
      <c r="H52" s="135"/>
    </row>
    <row r="53" spans="1:8" x14ac:dyDescent="0.25">
      <c r="A53" s="65"/>
      <c r="B53" s="18"/>
      <c r="C53" s="78"/>
      <c r="D53" s="78"/>
      <c r="E53" s="78"/>
      <c r="F53" s="78"/>
      <c r="G53" s="78"/>
    </row>
    <row r="54" spans="1:8" x14ac:dyDescent="0.25">
      <c r="A54" s="65"/>
      <c r="B54" s="18"/>
      <c r="C54" s="78"/>
      <c r="D54" s="78"/>
      <c r="E54" s="78"/>
      <c r="F54" s="78"/>
      <c r="G54" s="78"/>
    </row>
    <row r="55" spans="1:8" x14ac:dyDescent="0.25">
      <c r="B55" s="119" t="s">
        <v>94</v>
      </c>
      <c r="C55" s="131"/>
      <c r="D55" s="120">
        <v>2014</v>
      </c>
      <c r="E55" s="120">
        <v>2015</v>
      </c>
      <c r="F55" s="120">
        <v>2016</v>
      </c>
      <c r="G55" s="121">
        <v>2017</v>
      </c>
    </row>
    <row r="56" spans="1:8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8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8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8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8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8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8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8" x14ac:dyDescent="0.25">
      <c r="D63" s="118"/>
      <c r="E63" s="118"/>
      <c r="F63" s="118"/>
    </row>
    <row r="64" spans="1:8" x14ac:dyDescent="0.25">
      <c r="B64" s="119" t="s">
        <v>95</v>
      </c>
      <c r="C64" s="131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31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pane ySplit="2" topLeftCell="A15" activePane="bottomLeft" state="frozen"/>
      <selection pane="bottomLeft" activeCell="C66" sqref="C66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6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74" t="s">
        <v>107</v>
      </c>
      <c r="C1" s="174"/>
      <c r="D1" s="174"/>
      <c r="E1" s="174"/>
      <c r="F1" s="174"/>
    </row>
    <row r="2" spans="1:7" x14ac:dyDescent="0.25">
      <c r="A2" s="64"/>
      <c r="B2" s="14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4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21230.400000000001</v>
      </c>
      <c r="D4" s="86">
        <f t="shared" ref="D4:G4" si="0">D5</f>
        <v>4505.3999999999996</v>
      </c>
      <c r="E4" s="86">
        <f t="shared" si="0"/>
        <v>5575</v>
      </c>
      <c r="F4" s="86">
        <f t="shared" si="0"/>
        <v>5575</v>
      </c>
      <c r="G4" s="86">
        <f t="shared" si="0"/>
        <v>5575</v>
      </c>
    </row>
    <row r="5" spans="1:7" x14ac:dyDescent="0.25">
      <c r="A5" s="64" t="s">
        <v>52</v>
      </c>
      <c r="B5" s="2" t="s">
        <v>78</v>
      </c>
      <c r="C5" s="95">
        <f>D5+E5+F5+G5</f>
        <v>21230.400000000001</v>
      </c>
      <c r="D5" s="69">
        <v>4505.3999999999996</v>
      </c>
      <c r="E5" s="108">
        <v>5575</v>
      </c>
      <c r="F5" s="109">
        <v>5575</v>
      </c>
      <c r="G5" s="110">
        <v>5575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93203.3</v>
      </c>
      <c r="D7" s="74">
        <f t="shared" ref="D7:G7" si="1">D8+D9+D11</f>
        <v>13955.3</v>
      </c>
      <c r="E7" s="74">
        <f t="shared" si="1"/>
        <v>25138</v>
      </c>
      <c r="F7" s="74">
        <f t="shared" si="1"/>
        <v>26395</v>
      </c>
      <c r="G7" s="74">
        <f t="shared" si="1"/>
        <v>27715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23196.799999999999</v>
      </c>
      <c r="D8" s="69">
        <v>6348.8</v>
      </c>
      <c r="E8" s="111">
        <v>5338</v>
      </c>
      <c r="F8" s="112">
        <v>5595</v>
      </c>
      <c r="G8" s="110">
        <v>5915</v>
      </c>
    </row>
    <row r="9" spans="1:7" x14ac:dyDescent="0.25">
      <c r="A9" s="64" t="s">
        <v>40</v>
      </c>
      <c r="B9" s="2" t="s">
        <v>79</v>
      </c>
      <c r="C9" s="95">
        <f t="shared" si="2"/>
        <v>4902.5</v>
      </c>
      <c r="D9" s="69">
        <v>4902.5</v>
      </c>
      <c r="E9" s="144">
        <v>0</v>
      </c>
      <c r="F9" s="145">
        <v>0</v>
      </c>
      <c r="G9" s="14">
        <v>0</v>
      </c>
    </row>
    <row r="10" spans="1:7" x14ac:dyDescent="0.25">
      <c r="A10" s="64"/>
      <c r="B10" s="25" t="s">
        <v>28</v>
      </c>
      <c r="C10" s="96">
        <f t="shared" si="2"/>
        <v>28099.3</v>
      </c>
      <c r="D10" s="67">
        <f t="shared" ref="D10:G10" si="3">D8+D9</f>
        <v>11251.3</v>
      </c>
      <c r="E10" s="73">
        <f t="shared" si="3"/>
        <v>5338</v>
      </c>
      <c r="F10" s="73">
        <f t="shared" si="3"/>
        <v>5595</v>
      </c>
      <c r="G10" s="73">
        <f t="shared" si="3"/>
        <v>5915</v>
      </c>
    </row>
    <row r="11" spans="1:7" x14ac:dyDescent="0.25">
      <c r="A11" s="64" t="s">
        <v>41</v>
      </c>
      <c r="B11" s="2" t="s">
        <v>50</v>
      </c>
      <c r="C11" s="95">
        <f t="shared" si="2"/>
        <v>65104</v>
      </c>
      <c r="D11" s="69">
        <v>2704</v>
      </c>
      <c r="E11" s="69">
        <v>19800</v>
      </c>
      <c r="F11" s="72">
        <v>20800</v>
      </c>
      <c r="G11" s="14">
        <v>21800</v>
      </c>
    </row>
    <row r="12" spans="1:7" x14ac:dyDescent="0.25">
      <c r="A12" s="64"/>
      <c r="B12" s="61" t="s">
        <v>66</v>
      </c>
      <c r="C12" s="96">
        <f t="shared" si="2"/>
        <v>70006.5</v>
      </c>
      <c r="D12" s="73">
        <f>D9+D11</f>
        <v>7606.5</v>
      </c>
      <c r="E12" s="73">
        <f>E9+E11</f>
        <v>19800</v>
      </c>
      <c r="F12" s="80">
        <f>F9+F11</f>
        <v>20800</v>
      </c>
      <c r="G12" s="73">
        <f>G9+G11</f>
        <v>21800</v>
      </c>
    </row>
    <row r="13" spans="1:7" x14ac:dyDescent="0.25">
      <c r="A13" s="64"/>
      <c r="B13" s="61" t="s">
        <v>65</v>
      </c>
      <c r="C13" s="96">
        <f t="shared" si="2"/>
        <v>88300.800000000003</v>
      </c>
      <c r="D13" s="73">
        <f t="shared" ref="D13:G13" si="4">D8+D11</f>
        <v>9052.7999999999993</v>
      </c>
      <c r="E13" s="73">
        <f t="shared" si="4"/>
        <v>25138</v>
      </c>
      <c r="F13" s="73">
        <f t="shared" si="4"/>
        <v>26395</v>
      </c>
      <c r="G13" s="73">
        <f t="shared" si="4"/>
        <v>27715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2120322</v>
      </c>
      <c r="D15" s="74">
        <f t="shared" ref="D15:G15" si="5">D16+D18+D19+D21+D22</f>
        <v>480783</v>
      </c>
      <c r="E15" s="74">
        <f t="shared" si="5"/>
        <v>522452</v>
      </c>
      <c r="F15" s="74">
        <f t="shared" si="5"/>
        <v>550466</v>
      </c>
      <c r="G15" s="74">
        <f t="shared" si="5"/>
        <v>566621</v>
      </c>
    </row>
    <row r="16" spans="1:7" x14ac:dyDescent="0.25">
      <c r="A16" s="64" t="s">
        <v>42</v>
      </c>
      <c r="B16" s="2" t="s">
        <v>12</v>
      </c>
      <c r="C16" s="95">
        <f t="shared" ref="C16:C23" si="6">D16+E16+F16+G16</f>
        <v>467172</v>
      </c>
      <c r="D16" s="69">
        <v>109651</v>
      </c>
      <c r="E16" s="69">
        <v>115627</v>
      </c>
      <c r="F16" s="72">
        <v>118693</v>
      </c>
      <c r="G16" s="14">
        <v>123201</v>
      </c>
    </row>
    <row r="17" spans="1:7" x14ac:dyDescent="0.25">
      <c r="A17" s="64"/>
      <c r="B17" s="141" t="s">
        <v>103</v>
      </c>
      <c r="C17" s="96">
        <f>C18+C19</f>
        <v>1542887</v>
      </c>
      <c r="D17" s="96">
        <f t="shared" ref="D17:G17" si="7">D18+D19</f>
        <v>346659</v>
      </c>
      <c r="E17" s="96">
        <f t="shared" si="7"/>
        <v>379621</v>
      </c>
      <c r="F17" s="96">
        <f t="shared" si="7"/>
        <v>403197</v>
      </c>
      <c r="G17" s="96">
        <f t="shared" si="7"/>
        <v>413410</v>
      </c>
    </row>
    <row r="18" spans="1:7" x14ac:dyDescent="0.25">
      <c r="A18" s="64"/>
      <c r="B18" s="2" t="s">
        <v>13</v>
      </c>
      <c r="C18" s="95">
        <f t="shared" si="6"/>
        <v>1054986</v>
      </c>
      <c r="D18" s="69">
        <v>240172</v>
      </c>
      <c r="E18" s="69">
        <v>259804</v>
      </c>
      <c r="F18" s="72">
        <v>276088</v>
      </c>
      <c r="G18" s="14">
        <v>278922</v>
      </c>
    </row>
    <row r="19" spans="1:7" x14ac:dyDescent="0.25">
      <c r="A19" s="64"/>
      <c r="B19" s="2" t="s">
        <v>14</v>
      </c>
      <c r="C19" s="95">
        <f t="shared" si="6"/>
        <v>487901</v>
      </c>
      <c r="D19" s="69">
        <v>106487</v>
      </c>
      <c r="E19" s="69">
        <v>119817</v>
      </c>
      <c r="F19" s="72">
        <v>127109</v>
      </c>
      <c r="G19" s="14">
        <v>134488</v>
      </c>
    </row>
    <row r="20" spans="1:7" x14ac:dyDescent="0.25">
      <c r="A20" s="64"/>
      <c r="B20" s="61" t="s">
        <v>45</v>
      </c>
      <c r="C20" s="96">
        <f>D20+E20+F20+G20</f>
        <v>2010059</v>
      </c>
      <c r="D20" s="73">
        <f>D16+D18+D19</f>
        <v>456310</v>
      </c>
      <c r="E20" s="73">
        <f t="shared" ref="E20:G20" si="8">E16+E18+E19</f>
        <v>495248</v>
      </c>
      <c r="F20" s="73">
        <f t="shared" si="8"/>
        <v>521890</v>
      </c>
      <c r="G20" s="73">
        <f t="shared" si="8"/>
        <v>536611</v>
      </c>
    </row>
    <row r="21" spans="1:7" x14ac:dyDescent="0.25">
      <c r="A21" s="64" t="s">
        <v>46</v>
      </c>
      <c r="B21" s="2" t="s">
        <v>15</v>
      </c>
      <c r="C21" s="95">
        <f t="shared" si="6"/>
        <v>66025</v>
      </c>
      <c r="D21" s="69">
        <v>14684</v>
      </c>
      <c r="E21" s="69">
        <v>16281</v>
      </c>
      <c r="F21" s="72">
        <v>17101</v>
      </c>
      <c r="G21" s="14">
        <v>17959</v>
      </c>
    </row>
    <row r="22" spans="1:7" x14ac:dyDescent="0.25">
      <c r="A22" s="64" t="s">
        <v>47</v>
      </c>
      <c r="B22" s="2" t="s">
        <v>16</v>
      </c>
      <c r="C22" s="95">
        <f t="shared" si="6"/>
        <v>44238</v>
      </c>
      <c r="D22" s="69">
        <v>9789</v>
      </c>
      <c r="E22" s="69">
        <v>10923</v>
      </c>
      <c r="F22" s="72">
        <v>11475</v>
      </c>
      <c r="G22" s="14">
        <v>12051</v>
      </c>
    </row>
    <row r="23" spans="1:7" x14ac:dyDescent="0.25">
      <c r="A23" s="64"/>
      <c r="B23" s="61" t="s">
        <v>49</v>
      </c>
      <c r="C23" s="96">
        <f t="shared" si="6"/>
        <v>110263</v>
      </c>
      <c r="D23" s="73">
        <f t="shared" ref="D23:G23" si="9">SUM(D21:D22)</f>
        <v>24473</v>
      </c>
      <c r="E23" s="73">
        <f t="shared" si="9"/>
        <v>27204</v>
      </c>
      <c r="F23" s="73">
        <f t="shared" si="9"/>
        <v>28576</v>
      </c>
      <c r="G23" s="84">
        <f t="shared" si="9"/>
        <v>30010</v>
      </c>
    </row>
    <row r="24" spans="1:7" ht="4.5" customHeight="1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4066.6</v>
      </c>
      <c r="D25" s="74">
        <f t="shared" ref="D25:G26" si="10">D26</f>
        <v>2336.6</v>
      </c>
      <c r="E25" s="74">
        <f t="shared" si="10"/>
        <v>1730</v>
      </c>
      <c r="F25" s="74">
        <f t="shared" si="10"/>
        <v>0</v>
      </c>
      <c r="G25" s="12">
        <f t="shared" si="10"/>
        <v>0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4066.6</v>
      </c>
      <c r="D26" s="69">
        <v>2336.6</v>
      </c>
      <c r="E26" s="69">
        <v>1730</v>
      </c>
      <c r="F26" s="72">
        <v>0</v>
      </c>
      <c r="G26" s="12">
        <f t="shared" si="10"/>
        <v>0</v>
      </c>
    </row>
    <row r="27" spans="1:7" ht="3.75" customHeight="1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24540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0</v>
      </c>
    </row>
    <row r="29" spans="1:7" x14ac:dyDescent="0.25">
      <c r="A29" s="64" t="s">
        <v>58</v>
      </c>
      <c r="B29" s="2" t="s">
        <v>59</v>
      </c>
      <c r="C29" s="95">
        <f t="shared" ref="C29:C49" si="14">D29+E29+F29+G29</f>
        <v>13200</v>
      </c>
      <c r="D29" s="69">
        <f>D30+D31+D32</f>
        <v>0</v>
      </c>
      <c r="E29" s="69">
        <f t="shared" ref="E29:G29" si="15">E30+E31+E32</f>
        <v>6300</v>
      </c>
      <c r="F29" s="69">
        <f t="shared" si="15"/>
        <v>6900</v>
      </c>
      <c r="G29" s="69">
        <f t="shared" si="15"/>
        <v>0</v>
      </c>
    </row>
    <row r="30" spans="1:7" s="94" customFormat="1" ht="12" x14ac:dyDescent="0.2">
      <c r="A30" s="90"/>
      <c r="B30" s="91" t="s">
        <v>72</v>
      </c>
      <c r="C30" s="97">
        <f t="shared" si="14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73</v>
      </c>
      <c r="C31" s="97">
        <f t="shared" si="14"/>
        <v>5607</v>
      </c>
      <c r="D31" s="92">
        <v>0</v>
      </c>
      <c r="E31" s="92">
        <v>2677.5</v>
      </c>
      <c r="F31" s="93">
        <v>2929.5</v>
      </c>
      <c r="G31" s="89">
        <v>0</v>
      </c>
    </row>
    <row r="32" spans="1:7" s="94" customFormat="1" ht="12" x14ac:dyDescent="0.2">
      <c r="A32" s="90"/>
      <c r="B32" s="91" t="s">
        <v>74</v>
      </c>
      <c r="C32" s="97">
        <f t="shared" si="14"/>
        <v>1986</v>
      </c>
      <c r="D32" s="92">
        <v>0</v>
      </c>
      <c r="E32" s="92">
        <v>945</v>
      </c>
      <c r="F32" s="93">
        <v>1041</v>
      </c>
      <c r="G32" s="89">
        <v>0</v>
      </c>
    </row>
    <row r="33" spans="1:7" x14ac:dyDescent="0.25">
      <c r="A33" s="64" t="s">
        <v>60</v>
      </c>
      <c r="B33" s="2" t="s">
        <v>77</v>
      </c>
      <c r="C33" s="95">
        <f t="shared" si="14"/>
        <v>8400</v>
      </c>
      <c r="D33" s="69">
        <f>D34+D35+D36</f>
        <v>0</v>
      </c>
      <c r="E33" s="69">
        <f t="shared" ref="E33:F33" si="16">E34+E35+E36</f>
        <v>4000</v>
      </c>
      <c r="F33" s="69">
        <f t="shared" si="16"/>
        <v>4400</v>
      </c>
      <c r="G33" s="69">
        <f>G34+G35+G36</f>
        <v>0</v>
      </c>
    </row>
    <row r="34" spans="1:7" s="94" customFormat="1" ht="12" x14ac:dyDescent="0.2">
      <c r="A34" s="90"/>
      <c r="B34" s="91" t="s">
        <v>72</v>
      </c>
      <c r="C34" s="97">
        <f t="shared" si="14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73</v>
      </c>
      <c r="C35" s="97">
        <f t="shared" si="14"/>
        <v>3570</v>
      </c>
      <c r="D35" s="92">
        <v>0</v>
      </c>
      <c r="E35" s="92">
        <v>1700</v>
      </c>
      <c r="F35" s="93">
        <v>1870</v>
      </c>
      <c r="G35" s="89">
        <v>0</v>
      </c>
    </row>
    <row r="36" spans="1:7" s="94" customFormat="1" ht="12" x14ac:dyDescent="0.2">
      <c r="A36" s="90"/>
      <c r="B36" s="91" t="s">
        <v>74</v>
      </c>
      <c r="C36" s="97">
        <f t="shared" si="14"/>
        <v>1260</v>
      </c>
      <c r="D36" s="92">
        <v>0</v>
      </c>
      <c r="E36" s="92">
        <v>600</v>
      </c>
      <c r="F36" s="93">
        <v>660</v>
      </c>
      <c r="G36" s="89">
        <v>0</v>
      </c>
    </row>
    <row r="37" spans="1:7" x14ac:dyDescent="0.25">
      <c r="A37" s="64" t="s">
        <v>61</v>
      </c>
      <c r="B37" s="21" t="s">
        <v>62</v>
      </c>
      <c r="C37" s="95">
        <f t="shared" si="14"/>
        <v>2940</v>
      </c>
      <c r="D37" s="69">
        <f>D38+D39+D40</f>
        <v>0</v>
      </c>
      <c r="E37" s="69">
        <f t="shared" ref="E37:F37" si="17">E38+E39+E40</f>
        <v>1400</v>
      </c>
      <c r="F37" s="69">
        <f t="shared" si="17"/>
        <v>1540</v>
      </c>
      <c r="G37" s="69">
        <f>G38+G39+G40</f>
        <v>0</v>
      </c>
    </row>
    <row r="38" spans="1:7" s="94" customFormat="1" ht="12" x14ac:dyDescent="0.2">
      <c r="A38" s="90"/>
      <c r="B38" s="91" t="s">
        <v>72</v>
      </c>
      <c r="C38" s="97">
        <f t="shared" si="14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73</v>
      </c>
      <c r="C39" s="97">
        <f t="shared" si="14"/>
        <v>1249.5</v>
      </c>
      <c r="D39" s="92">
        <v>0</v>
      </c>
      <c r="E39" s="92">
        <v>595</v>
      </c>
      <c r="F39" s="93">
        <v>654.5</v>
      </c>
      <c r="G39" s="89">
        <v>0</v>
      </c>
    </row>
    <row r="40" spans="1:7" s="94" customFormat="1" ht="12" x14ac:dyDescent="0.2">
      <c r="A40" s="90"/>
      <c r="B40" s="91" t="s">
        <v>74</v>
      </c>
      <c r="C40" s="97">
        <f t="shared" si="14"/>
        <v>441</v>
      </c>
      <c r="D40" s="92">
        <v>0</v>
      </c>
      <c r="E40" s="92">
        <v>210</v>
      </c>
      <c r="F40" s="93">
        <v>231</v>
      </c>
      <c r="G40" s="89">
        <v>0</v>
      </c>
    </row>
    <row r="41" spans="1:7" s="94" customFormat="1" ht="12" x14ac:dyDescent="0.2">
      <c r="A41" s="90"/>
      <c r="B41" s="142" t="s">
        <v>104</v>
      </c>
      <c r="C41" s="96">
        <f t="shared" si="14"/>
        <v>10426.5</v>
      </c>
      <c r="D41" s="143"/>
      <c r="E41" s="143">
        <f>E30+E34+E38</f>
        <v>4972.5</v>
      </c>
      <c r="F41" s="143">
        <f>F30+F34+F38</f>
        <v>5454</v>
      </c>
      <c r="G41" s="143">
        <f>G30+G34+G38</f>
        <v>0</v>
      </c>
    </row>
    <row r="42" spans="1:7" s="94" customFormat="1" ht="12" x14ac:dyDescent="0.2">
      <c r="A42" s="90"/>
      <c r="B42" s="142" t="s">
        <v>105</v>
      </c>
      <c r="C42" s="96">
        <f t="shared" si="14"/>
        <v>10426.5</v>
      </c>
      <c r="D42" s="143"/>
      <c r="E42" s="143">
        <f>E31+E35+E39</f>
        <v>4972.5</v>
      </c>
      <c r="F42" s="143">
        <f t="shared" ref="F42:G42" si="18">F31+F35+F39</f>
        <v>5454</v>
      </c>
      <c r="G42" s="143">
        <f t="shared" si="18"/>
        <v>0</v>
      </c>
    </row>
    <row r="43" spans="1:7" s="94" customFormat="1" ht="12" x14ac:dyDescent="0.2">
      <c r="A43" s="90"/>
      <c r="B43" s="142" t="s">
        <v>106</v>
      </c>
      <c r="C43" s="96">
        <f t="shared" si="14"/>
        <v>3687</v>
      </c>
      <c r="D43" s="143"/>
      <c r="E43" s="143">
        <f>E32+E36+E40</f>
        <v>1755</v>
      </c>
      <c r="F43" s="143">
        <f t="shared" ref="F43:G43" si="19">F32+F36+F40</f>
        <v>1932</v>
      </c>
      <c r="G43" s="143">
        <f t="shared" si="19"/>
        <v>0</v>
      </c>
    </row>
    <row r="44" spans="1:7" ht="5.25" customHeight="1" x14ac:dyDescent="0.25">
      <c r="A44" s="64"/>
      <c r="B44" s="2"/>
      <c r="C44" s="95">
        <f t="shared" si="14"/>
        <v>0</v>
      </c>
      <c r="D44" s="69">
        <v>0</v>
      </c>
      <c r="E44" s="69"/>
      <c r="F44" s="72"/>
      <c r="G44" s="14"/>
    </row>
    <row r="45" spans="1:7" x14ac:dyDescent="0.25">
      <c r="A45" s="64"/>
      <c r="B45" s="62" t="s">
        <v>63</v>
      </c>
      <c r="C45" s="86">
        <f t="shared" si="14"/>
        <v>7917.2</v>
      </c>
      <c r="D45" s="74">
        <v>0</v>
      </c>
      <c r="E45" s="74">
        <f>E46</f>
        <v>7917.2</v>
      </c>
      <c r="F45" s="74">
        <f t="shared" ref="F45:G45" si="20">F46</f>
        <v>0</v>
      </c>
      <c r="G45" s="74">
        <f t="shared" si="20"/>
        <v>0</v>
      </c>
    </row>
    <row r="46" spans="1:7" x14ac:dyDescent="0.25">
      <c r="A46" s="64" t="s">
        <v>64</v>
      </c>
      <c r="B46" s="2" t="s">
        <v>76</v>
      </c>
      <c r="C46" s="95">
        <f t="shared" si="14"/>
        <v>7917.2</v>
      </c>
      <c r="D46" s="69">
        <f>D47+D48</f>
        <v>0</v>
      </c>
      <c r="E46" s="69">
        <f t="shared" ref="E46:G46" si="21">E47+E48</f>
        <v>7917.2</v>
      </c>
      <c r="F46" s="69">
        <f t="shared" si="21"/>
        <v>0</v>
      </c>
      <c r="G46" s="69">
        <f t="shared" si="21"/>
        <v>0</v>
      </c>
    </row>
    <row r="47" spans="1:7" s="94" customFormat="1" ht="12" x14ac:dyDescent="0.2">
      <c r="A47" s="90"/>
      <c r="B47" s="91" t="s">
        <v>72</v>
      </c>
      <c r="C47" s="139">
        <f t="shared" si="14"/>
        <v>3958.6</v>
      </c>
      <c r="D47" s="137">
        <v>0</v>
      </c>
      <c r="E47" s="137">
        <v>3958.6</v>
      </c>
      <c r="F47" s="138">
        <v>0</v>
      </c>
      <c r="G47" s="136">
        <v>0</v>
      </c>
    </row>
    <row r="48" spans="1:7" s="94" customFormat="1" ht="12" x14ac:dyDescent="0.2">
      <c r="A48" s="90"/>
      <c r="B48" s="91" t="s">
        <v>73</v>
      </c>
      <c r="C48" s="139">
        <f t="shared" si="14"/>
        <v>3958.6</v>
      </c>
      <c r="D48" s="137">
        <v>0</v>
      </c>
      <c r="E48" s="137">
        <v>3958.6</v>
      </c>
      <c r="F48" s="138">
        <v>0</v>
      </c>
      <c r="G48" s="136">
        <v>0</v>
      </c>
    </row>
    <row r="49" spans="1:8" x14ac:dyDescent="0.25">
      <c r="A49" s="64"/>
      <c r="B49" s="61" t="s">
        <v>71</v>
      </c>
      <c r="C49" s="96">
        <f t="shared" si="14"/>
        <v>32457.200000000001</v>
      </c>
      <c r="D49" s="73">
        <v>0</v>
      </c>
      <c r="E49" s="73">
        <f>E28+E45</f>
        <v>19617.2</v>
      </c>
      <c r="F49" s="73">
        <f t="shared" ref="F49:G49" si="22">F28+F45</f>
        <v>12840</v>
      </c>
      <c r="G49" s="73">
        <f t="shared" si="22"/>
        <v>0</v>
      </c>
    </row>
    <row r="50" spans="1:8" ht="23.25" customHeight="1" x14ac:dyDescent="0.25">
      <c r="A50" s="64"/>
      <c r="B50" s="10" t="s">
        <v>10</v>
      </c>
      <c r="C50" s="74">
        <f>C4+C7+C15+C25+C28+C45</f>
        <v>2271279.5000000005</v>
      </c>
      <c r="D50" s="74">
        <f>D4+D7+D15+D25+D28+D45</f>
        <v>501580.3</v>
      </c>
      <c r="E50" s="74">
        <f>E4+E7+E15+E25+E28+E45</f>
        <v>574512.19999999995</v>
      </c>
      <c r="F50" s="74">
        <f>F4+F7+F15+F25+F28+F45</f>
        <v>595276</v>
      </c>
      <c r="G50" s="74">
        <f>G4+G7+G15+G25+G28+G45</f>
        <v>599911</v>
      </c>
    </row>
    <row r="51" spans="1:8" ht="6" customHeight="1" x14ac:dyDescent="0.25">
      <c r="A51" s="64"/>
      <c r="B51" s="10"/>
      <c r="C51" s="74"/>
      <c r="D51" s="74"/>
      <c r="E51" s="74"/>
      <c r="F51" s="75"/>
      <c r="G51" s="14"/>
    </row>
    <row r="52" spans="1:8" x14ac:dyDescent="0.25">
      <c r="A52" s="64"/>
      <c r="B52" s="23" t="s">
        <v>75</v>
      </c>
      <c r="C52" s="74">
        <f>C32+C36+C40</f>
        <v>3687</v>
      </c>
      <c r="D52" s="76">
        <f t="shared" ref="D52:G52" si="23">D32+D36+D40</f>
        <v>0</v>
      </c>
      <c r="E52" s="76">
        <f t="shared" si="23"/>
        <v>1755</v>
      </c>
      <c r="F52" s="76">
        <f t="shared" si="23"/>
        <v>1932</v>
      </c>
      <c r="G52" s="76">
        <f t="shared" si="23"/>
        <v>0</v>
      </c>
    </row>
    <row r="53" spans="1:8" ht="15" customHeight="1" x14ac:dyDescent="0.25">
      <c r="A53" s="64"/>
      <c r="B53" s="23" t="s">
        <v>37</v>
      </c>
      <c r="C53" s="74">
        <f>C5+C8+C9+C11+C31+C35+C39+C48</f>
        <v>128818.8</v>
      </c>
      <c r="D53" s="76">
        <f>D5+D8+D9+D11</f>
        <v>18460.7</v>
      </c>
      <c r="E53" s="76">
        <f>E5+E8+E9+E11+E31+E35+E39+E48</f>
        <v>39644.1</v>
      </c>
      <c r="F53" s="76">
        <f t="shared" ref="F53:G53" si="24">F5+F8+F9+F11+F31+F35+F39+F48</f>
        <v>37424</v>
      </c>
      <c r="G53" s="76">
        <f t="shared" si="24"/>
        <v>33290</v>
      </c>
    </row>
    <row r="54" spans="1:8" ht="15" customHeight="1" x14ac:dyDescent="0.25">
      <c r="A54" s="64"/>
      <c r="B54" s="23" t="s">
        <v>54</v>
      </c>
      <c r="C54" s="74">
        <f>C18+C19+C21+C22+C26+C30+C34+C38+C47</f>
        <v>1671601.7000000002</v>
      </c>
      <c r="D54" s="76">
        <f>D18+D19+D21+D22+D26</f>
        <v>373468.6</v>
      </c>
      <c r="E54" s="76">
        <f>E18+E19+E21+E22+E26+E30+E34+E38+E47</f>
        <v>417486.1</v>
      </c>
      <c r="F54" s="76">
        <f t="shared" ref="F54:G54" si="25">F18+F19+F21+F22+F26+F30+F34+F38+F47</f>
        <v>437227</v>
      </c>
      <c r="G54" s="76">
        <f t="shared" si="25"/>
        <v>443420</v>
      </c>
    </row>
    <row r="55" spans="1:8" ht="15" customHeight="1" x14ac:dyDescent="0.25">
      <c r="A55" s="64"/>
      <c r="B55" s="23" t="s">
        <v>55</v>
      </c>
      <c r="C55" s="74">
        <f>C16</f>
        <v>467172</v>
      </c>
      <c r="D55" s="76">
        <f>D16</f>
        <v>109651</v>
      </c>
      <c r="E55" s="76">
        <f>E16</f>
        <v>115627</v>
      </c>
      <c r="F55" s="76">
        <f>F16</f>
        <v>118693</v>
      </c>
      <c r="G55" s="76">
        <f>G16</f>
        <v>123201</v>
      </c>
    </row>
    <row r="56" spans="1:8" x14ac:dyDescent="0.25">
      <c r="A56" s="65"/>
      <c r="B56" s="18"/>
      <c r="C56" s="78">
        <f>SUM(C52:C55)</f>
        <v>2271279.5</v>
      </c>
      <c r="D56" s="78">
        <f>SUM(D52:D55)</f>
        <v>501580.3</v>
      </c>
      <c r="E56" s="78">
        <f t="shared" ref="E56:G56" si="26">SUM(E52:E55)</f>
        <v>574512.19999999995</v>
      </c>
      <c r="F56" s="78">
        <f t="shared" si="26"/>
        <v>595276</v>
      </c>
      <c r="G56" s="78">
        <f t="shared" si="26"/>
        <v>599911</v>
      </c>
      <c r="H56" s="135"/>
    </row>
    <row r="57" spans="1:8" ht="15.75" thickBot="1" x14ac:dyDescent="0.3">
      <c r="A57" s="65"/>
      <c r="B57" s="18"/>
      <c r="C57" s="78"/>
      <c r="D57" s="78"/>
      <c r="E57" s="78"/>
      <c r="F57" s="78"/>
      <c r="G57" s="78"/>
      <c r="H57" s="135"/>
    </row>
    <row r="58" spans="1:8" x14ac:dyDescent="0.25">
      <c r="A58" s="146"/>
      <c r="B58" s="147" t="s">
        <v>108</v>
      </c>
      <c r="C58" s="148"/>
      <c r="D58" s="148"/>
      <c r="E58" s="148"/>
      <c r="F58" s="148"/>
      <c r="G58" s="148"/>
    </row>
    <row r="59" spans="1:8" x14ac:dyDescent="0.25">
      <c r="A59" s="64"/>
      <c r="B59" s="23" t="s">
        <v>75</v>
      </c>
      <c r="C59" s="74">
        <v>0</v>
      </c>
      <c r="D59" s="76">
        <v>0</v>
      </c>
      <c r="E59" s="76">
        <v>0</v>
      </c>
      <c r="F59" s="76">
        <v>0</v>
      </c>
      <c r="G59" s="76">
        <f>G38+G42+G46</f>
        <v>0</v>
      </c>
    </row>
    <row r="60" spans="1:8" ht="15" customHeight="1" x14ac:dyDescent="0.25">
      <c r="A60" s="64"/>
      <c r="B60" s="23" t="s">
        <v>37</v>
      </c>
      <c r="C60" s="74">
        <f>G60+F60+E60+D60</f>
        <v>114433.7</v>
      </c>
      <c r="D60" s="76">
        <f>D5+D8+D9+D11</f>
        <v>18460.7</v>
      </c>
      <c r="E60" s="76">
        <f t="shared" ref="E60:G60" si="27">E5+E8+E9+E11</f>
        <v>30713</v>
      </c>
      <c r="F60" s="76">
        <f t="shared" si="27"/>
        <v>31970</v>
      </c>
      <c r="G60" s="76">
        <f t="shared" si="27"/>
        <v>33290</v>
      </c>
    </row>
    <row r="61" spans="1:8" ht="15" customHeight="1" x14ac:dyDescent="0.25">
      <c r="A61" s="64"/>
      <c r="B61" s="23" t="s">
        <v>54</v>
      </c>
      <c r="C61" s="74">
        <f t="shared" ref="C61:C62" si="28">G61+F61+E61+D61</f>
        <v>1657216.6</v>
      </c>
      <c r="D61" s="76">
        <f>D18+D19+D21+D22+D26</f>
        <v>373468.6</v>
      </c>
      <c r="E61" s="76">
        <f t="shared" ref="E61:G61" si="29">E18+E19+E21+E22+E26</f>
        <v>408555</v>
      </c>
      <c r="F61" s="76">
        <f t="shared" si="29"/>
        <v>431773</v>
      </c>
      <c r="G61" s="76">
        <f t="shared" si="29"/>
        <v>443420</v>
      </c>
    </row>
    <row r="62" spans="1:8" ht="15" customHeight="1" x14ac:dyDescent="0.25">
      <c r="A62" s="64"/>
      <c r="B62" s="23" t="s">
        <v>55</v>
      </c>
      <c r="C62" s="74">
        <f t="shared" si="28"/>
        <v>467172</v>
      </c>
      <c r="D62" s="76">
        <f>D16</f>
        <v>109651</v>
      </c>
      <c r="E62" s="76">
        <f t="shared" ref="E62:G62" si="30">E16</f>
        <v>115627</v>
      </c>
      <c r="F62" s="76">
        <f t="shared" si="30"/>
        <v>118693</v>
      </c>
      <c r="G62" s="76">
        <f t="shared" si="30"/>
        <v>123201</v>
      </c>
    </row>
    <row r="63" spans="1:8" x14ac:dyDescent="0.25">
      <c r="A63" s="65"/>
      <c r="B63" s="18"/>
      <c r="C63" s="78">
        <f>SUM(C59:C62)</f>
        <v>2238822.2999999998</v>
      </c>
      <c r="D63" s="78">
        <f>SUM(D59:D62)</f>
        <v>501580.3</v>
      </c>
      <c r="E63" s="78">
        <f t="shared" ref="E63:G63" si="31">SUM(E59:E62)</f>
        <v>554895</v>
      </c>
      <c r="F63" s="78">
        <f t="shared" si="31"/>
        <v>582436</v>
      </c>
      <c r="G63" s="78">
        <f t="shared" si="31"/>
        <v>599911</v>
      </c>
      <c r="H63" s="135"/>
    </row>
    <row r="64" spans="1:8" x14ac:dyDescent="0.25">
      <c r="A64" s="65"/>
      <c r="B64" s="18"/>
      <c r="C64" s="78"/>
      <c r="D64" s="78"/>
      <c r="E64" s="78"/>
      <c r="F64" s="78"/>
      <c r="G64" s="78"/>
      <c r="H64" s="135"/>
    </row>
    <row r="65" spans="1:7" x14ac:dyDescent="0.25">
      <c r="A65" s="65"/>
      <c r="B65" s="18"/>
      <c r="C65" s="78"/>
      <c r="D65" s="78"/>
      <c r="E65" s="78"/>
      <c r="F65" s="78"/>
      <c r="G65" s="78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65"/>
  <sheetViews>
    <sheetView tabSelected="1" zoomScale="77" zoomScaleNormal="77" workbookViewId="0">
      <selection activeCell="J2" sqref="J2:L11"/>
    </sheetView>
  </sheetViews>
  <sheetFormatPr defaultRowHeight="14.25" x14ac:dyDescent="0.2"/>
  <cols>
    <col min="1" max="1" width="8.140625" style="149" customWidth="1"/>
    <col min="2" max="2" width="9.140625" style="149"/>
    <col min="3" max="3" width="30" style="149" customWidth="1"/>
    <col min="4" max="4" width="17.28515625" style="149" customWidth="1"/>
    <col min="5" max="5" width="18.85546875" style="149" customWidth="1"/>
    <col min="6" max="6" width="22.140625" style="149" customWidth="1"/>
    <col min="7" max="7" width="14.28515625" style="149" customWidth="1"/>
    <col min="8" max="8" width="17.85546875" style="149" customWidth="1"/>
    <col min="9" max="9" width="14.140625" style="149" customWidth="1"/>
    <col min="10" max="10" width="17.140625" style="149" customWidth="1"/>
    <col min="11" max="11" width="17.5703125" style="149" customWidth="1"/>
    <col min="12" max="12" width="25.5703125" style="149" customWidth="1"/>
    <col min="13" max="13" width="9.140625" style="149"/>
    <col min="14" max="14" width="11.28515625" style="149" bestFit="1" customWidth="1"/>
    <col min="15" max="15" width="23.5703125" style="149" customWidth="1"/>
    <col min="16" max="18" width="11.28515625" style="149" bestFit="1" customWidth="1"/>
    <col min="19" max="20" width="9.140625" style="149"/>
    <col min="21" max="21" width="8.42578125" style="149" customWidth="1"/>
    <col min="22" max="16384" width="9.140625" style="149"/>
  </cols>
  <sheetData>
    <row r="2" spans="2:12" x14ac:dyDescent="0.2">
      <c r="J2" s="176" t="s">
        <v>135</v>
      </c>
      <c r="K2" s="176"/>
      <c r="L2" s="176"/>
    </row>
    <row r="3" spans="2:12" ht="15" customHeight="1" x14ac:dyDescent="0.2">
      <c r="J3" s="176"/>
      <c r="K3" s="176"/>
      <c r="L3" s="176"/>
    </row>
    <row r="4" spans="2:12" ht="7.5" customHeight="1" x14ac:dyDescent="0.2">
      <c r="J4" s="176"/>
      <c r="K4" s="176"/>
      <c r="L4" s="176"/>
    </row>
    <row r="5" spans="2:12" ht="24.75" customHeight="1" x14ac:dyDescent="0.2">
      <c r="J5" s="176"/>
      <c r="K5" s="176"/>
      <c r="L5" s="176"/>
    </row>
    <row r="6" spans="2:12" ht="15" customHeight="1" x14ac:dyDescent="0.2">
      <c r="J6" s="176"/>
      <c r="K6" s="176"/>
      <c r="L6" s="176"/>
    </row>
    <row r="7" spans="2:12" ht="15" customHeight="1" x14ac:dyDescent="0.2">
      <c r="J7" s="176"/>
      <c r="K7" s="176"/>
      <c r="L7" s="176"/>
    </row>
    <row r="8" spans="2:12" ht="15" customHeight="1" x14ac:dyDescent="0.2">
      <c r="J8" s="176"/>
      <c r="K8" s="176"/>
      <c r="L8" s="176"/>
    </row>
    <row r="9" spans="2:12" ht="15" customHeight="1" x14ac:dyDescent="0.2">
      <c r="J9" s="176"/>
      <c r="K9" s="176"/>
      <c r="L9" s="176"/>
    </row>
    <row r="10" spans="2:12" ht="22.5" customHeight="1" x14ac:dyDescent="0.2">
      <c r="J10" s="176"/>
      <c r="K10" s="176"/>
      <c r="L10" s="176"/>
    </row>
    <row r="11" spans="2:12" ht="78" customHeight="1" x14ac:dyDescent="0.2">
      <c r="J11" s="176"/>
      <c r="K11" s="176"/>
      <c r="L11" s="176"/>
    </row>
    <row r="12" spans="2:12" ht="25.5" customHeight="1" x14ac:dyDescent="0.2">
      <c r="J12" s="150"/>
      <c r="K12" s="151"/>
      <c r="L12" s="151"/>
    </row>
    <row r="13" spans="2:12" ht="15" customHeight="1" x14ac:dyDescent="0.2">
      <c r="B13" s="177" t="s">
        <v>128</v>
      </c>
      <c r="C13" s="177"/>
      <c r="D13" s="177"/>
      <c r="E13" s="177"/>
      <c r="F13" s="177"/>
      <c r="G13" s="177"/>
      <c r="H13" s="177"/>
      <c r="I13" s="177"/>
      <c r="J13" s="177"/>
      <c r="K13" s="177"/>
      <c r="L13" s="177"/>
    </row>
    <row r="14" spans="2:12" ht="15" customHeight="1" x14ac:dyDescent="0.2"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2:12" ht="15" customHeight="1" x14ac:dyDescent="0.2"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</row>
    <row r="16" spans="2:12" ht="15" customHeight="1" x14ac:dyDescent="0.2"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</row>
    <row r="17" spans="1:12" ht="24.75" customHeight="1" x14ac:dyDescent="0.2"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</row>
    <row r="18" spans="1:12" ht="18.75" customHeight="1" x14ac:dyDescent="0.2"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</row>
    <row r="19" spans="1:12" ht="18" x14ac:dyDescent="0.2"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</row>
    <row r="21" spans="1:12" ht="24" customHeight="1" x14ac:dyDescent="0.2">
      <c r="A21" s="178" t="s">
        <v>117</v>
      </c>
      <c r="B21" s="180" t="s">
        <v>124</v>
      </c>
      <c r="C21" s="180"/>
      <c r="D21" s="181" t="s">
        <v>123</v>
      </c>
      <c r="E21" s="182"/>
      <c r="F21" s="182"/>
      <c r="G21" s="182"/>
      <c r="H21" s="182"/>
      <c r="I21" s="182"/>
      <c r="J21" s="182"/>
      <c r="K21" s="182"/>
      <c r="L21" s="182"/>
    </row>
    <row r="22" spans="1:12" ht="97.5" customHeight="1" x14ac:dyDescent="0.2">
      <c r="A22" s="179"/>
      <c r="B22" s="180"/>
      <c r="C22" s="180"/>
      <c r="D22" s="153" t="s">
        <v>109</v>
      </c>
      <c r="E22" s="153">
        <v>2020</v>
      </c>
      <c r="F22" s="153">
        <v>2021</v>
      </c>
      <c r="G22" s="153">
        <v>2022</v>
      </c>
      <c r="H22" s="153">
        <v>2023</v>
      </c>
      <c r="I22" s="153">
        <v>2024</v>
      </c>
      <c r="J22" s="153">
        <v>2025</v>
      </c>
      <c r="K22" s="153">
        <v>2026</v>
      </c>
      <c r="L22" s="153" t="s">
        <v>110</v>
      </c>
    </row>
    <row r="23" spans="1:12" ht="18" x14ac:dyDescent="0.2">
      <c r="A23" s="154">
        <v>1</v>
      </c>
      <c r="B23" s="180">
        <v>2</v>
      </c>
      <c r="C23" s="180"/>
      <c r="D23" s="154">
        <v>3</v>
      </c>
      <c r="E23" s="154">
        <v>4</v>
      </c>
      <c r="F23" s="154">
        <v>5</v>
      </c>
      <c r="G23" s="154">
        <v>6</v>
      </c>
      <c r="H23" s="154">
        <v>7</v>
      </c>
      <c r="I23" s="154">
        <v>8</v>
      </c>
      <c r="J23" s="154">
        <v>9</v>
      </c>
      <c r="K23" s="154">
        <v>10</v>
      </c>
      <c r="L23" s="154">
        <v>11</v>
      </c>
    </row>
    <row r="24" spans="1:12" ht="50.25" customHeight="1" x14ac:dyDescent="0.2">
      <c r="A24" s="154">
        <v>1</v>
      </c>
      <c r="B24" s="175" t="s">
        <v>129</v>
      </c>
      <c r="C24" s="175"/>
      <c r="D24" s="155">
        <f>E24+F24+G24+H24+I24+J24+K24</f>
        <v>4499527.87</v>
      </c>
      <c r="E24" s="155">
        <f>E25+E26+E27+E28</f>
        <v>639804.1</v>
      </c>
      <c r="F24" s="155">
        <f t="shared" ref="F24:K24" si="0">F25+F26+F27+F28</f>
        <v>678645.5</v>
      </c>
      <c r="G24" s="155">
        <f t="shared" si="0"/>
        <v>690695.97000000009</v>
      </c>
      <c r="H24" s="155">
        <f t="shared" si="0"/>
        <v>702348.4</v>
      </c>
      <c r="I24" s="155">
        <f t="shared" si="0"/>
        <v>720139.1</v>
      </c>
      <c r="J24" s="155">
        <f t="shared" si="0"/>
        <v>533947.4</v>
      </c>
      <c r="K24" s="155">
        <f t="shared" si="0"/>
        <v>533947.4</v>
      </c>
      <c r="L24" s="154" t="s">
        <v>112</v>
      </c>
    </row>
    <row r="25" spans="1:12" ht="29.25" customHeight="1" x14ac:dyDescent="0.2">
      <c r="A25" s="154">
        <v>2</v>
      </c>
      <c r="B25" s="183" t="s">
        <v>111</v>
      </c>
      <c r="C25" s="183"/>
      <c r="D25" s="155">
        <f t="shared" ref="D25:D28" si="1">E25+F25+G25+H25+I25+J25+K25</f>
        <v>856201.8</v>
      </c>
      <c r="E25" s="155">
        <f>E36</f>
        <v>120477.6</v>
      </c>
      <c r="F25" s="155">
        <f t="shared" ref="F25:K25" si="2">F36</f>
        <v>129991.7</v>
      </c>
      <c r="G25" s="155">
        <f t="shared" si="2"/>
        <v>120804.5</v>
      </c>
      <c r="H25" s="155">
        <f t="shared" si="2"/>
        <v>120832.40000000001</v>
      </c>
      <c r="I25" s="155">
        <f t="shared" si="2"/>
        <v>120851.59999999999</v>
      </c>
      <c r="J25" s="155">
        <f t="shared" si="2"/>
        <v>121622</v>
      </c>
      <c r="K25" s="155">
        <f t="shared" si="2"/>
        <v>121622</v>
      </c>
      <c r="L25" s="154" t="s">
        <v>112</v>
      </c>
    </row>
    <row r="26" spans="1:12" ht="18" x14ac:dyDescent="0.2">
      <c r="A26" s="154">
        <v>3</v>
      </c>
      <c r="B26" s="183" t="s">
        <v>113</v>
      </c>
      <c r="C26" s="183"/>
      <c r="D26" s="155">
        <f t="shared" si="1"/>
        <v>3460516.08</v>
      </c>
      <c r="E26" s="155">
        <f t="shared" ref="E26:K26" si="3">E37+E46</f>
        <v>501738.5</v>
      </c>
      <c r="F26" s="155">
        <f t="shared" si="3"/>
        <v>522960.7</v>
      </c>
      <c r="G26" s="155">
        <f t="shared" si="3"/>
        <v>529322.9800000001</v>
      </c>
      <c r="H26" s="155">
        <f t="shared" si="3"/>
        <v>542521.19999999995</v>
      </c>
      <c r="I26" s="155">
        <f t="shared" si="3"/>
        <v>559834.69999999995</v>
      </c>
      <c r="J26" s="155">
        <f t="shared" si="3"/>
        <v>402069</v>
      </c>
      <c r="K26" s="155">
        <f t="shared" si="3"/>
        <v>402069</v>
      </c>
      <c r="L26" s="154" t="s">
        <v>112</v>
      </c>
    </row>
    <row r="27" spans="1:12" ht="18" x14ac:dyDescent="0.2">
      <c r="A27" s="154">
        <v>4</v>
      </c>
      <c r="B27" s="183" t="s">
        <v>114</v>
      </c>
      <c r="C27" s="183"/>
      <c r="D27" s="155">
        <f t="shared" si="1"/>
        <v>175241.09999999998</v>
      </c>
      <c r="E27" s="155">
        <v>17588</v>
      </c>
      <c r="F27" s="155">
        <f t="shared" ref="F27:K27" si="4">F47+F61</f>
        <v>20802.7</v>
      </c>
      <c r="G27" s="155">
        <f t="shared" si="4"/>
        <v>37890</v>
      </c>
      <c r="H27" s="155">
        <f t="shared" si="4"/>
        <v>38994.800000000003</v>
      </c>
      <c r="I27" s="155">
        <f t="shared" si="4"/>
        <v>39452.800000000003</v>
      </c>
      <c r="J27" s="155">
        <f t="shared" si="4"/>
        <v>10256.4</v>
      </c>
      <c r="K27" s="155">
        <f t="shared" si="4"/>
        <v>10256.4</v>
      </c>
      <c r="L27" s="154" t="s">
        <v>112</v>
      </c>
    </row>
    <row r="28" spans="1:12" ht="28.5" customHeight="1" x14ac:dyDescent="0.2">
      <c r="A28" s="154">
        <v>5</v>
      </c>
      <c r="B28" s="183" t="s">
        <v>115</v>
      </c>
      <c r="C28" s="183"/>
      <c r="D28" s="155">
        <f t="shared" si="1"/>
        <v>7568.8899999999994</v>
      </c>
      <c r="E28" s="155">
        <f>E54</f>
        <v>0</v>
      </c>
      <c r="F28" s="155">
        <f t="shared" ref="F28:K28" si="5">F54</f>
        <v>4890.3999999999996</v>
      </c>
      <c r="G28" s="155">
        <f t="shared" si="5"/>
        <v>2678.49</v>
      </c>
      <c r="H28" s="155">
        <f t="shared" si="5"/>
        <v>0</v>
      </c>
      <c r="I28" s="155">
        <f t="shared" si="5"/>
        <v>0</v>
      </c>
      <c r="J28" s="155">
        <f t="shared" si="5"/>
        <v>0</v>
      </c>
      <c r="K28" s="155">
        <f t="shared" si="5"/>
        <v>0</v>
      </c>
      <c r="L28" s="154" t="s">
        <v>112</v>
      </c>
    </row>
    <row r="29" spans="1:12" ht="24.75" customHeight="1" x14ac:dyDescent="0.2">
      <c r="A29" s="154">
        <v>6</v>
      </c>
      <c r="B29" s="175" t="s">
        <v>134</v>
      </c>
      <c r="C29" s="175"/>
      <c r="D29" s="155">
        <f>E29+F29+G29+H29+I29+J29+K29</f>
        <v>4499527.87</v>
      </c>
      <c r="E29" s="155">
        <f>E30+E31+E32+E33</f>
        <v>639804.1</v>
      </c>
      <c r="F29" s="155">
        <f t="shared" ref="F29:K29" si="6">F30+F31+F32+F33</f>
        <v>678645.5</v>
      </c>
      <c r="G29" s="155">
        <f t="shared" si="6"/>
        <v>690695.97000000009</v>
      </c>
      <c r="H29" s="155">
        <f t="shared" si="6"/>
        <v>702348.4</v>
      </c>
      <c r="I29" s="155">
        <f t="shared" si="6"/>
        <v>720139.1</v>
      </c>
      <c r="J29" s="155">
        <f t="shared" si="6"/>
        <v>533947.4</v>
      </c>
      <c r="K29" s="155">
        <f t="shared" si="6"/>
        <v>533947.4</v>
      </c>
      <c r="L29" s="154" t="s">
        <v>112</v>
      </c>
    </row>
    <row r="30" spans="1:12" ht="27" customHeight="1" x14ac:dyDescent="0.2">
      <c r="A30" s="154">
        <v>7</v>
      </c>
      <c r="B30" s="183" t="s">
        <v>111</v>
      </c>
      <c r="C30" s="183"/>
      <c r="D30" s="155">
        <f>E30+F30+G30+H30+I30+J30+K30</f>
        <v>856201.8</v>
      </c>
      <c r="E30" s="155">
        <f>E36</f>
        <v>120477.6</v>
      </c>
      <c r="F30" s="155">
        <f t="shared" ref="F30:K30" si="7">F36</f>
        <v>129991.7</v>
      </c>
      <c r="G30" s="155">
        <f t="shared" si="7"/>
        <v>120804.5</v>
      </c>
      <c r="H30" s="155">
        <f t="shared" si="7"/>
        <v>120832.40000000001</v>
      </c>
      <c r="I30" s="155">
        <f t="shared" si="7"/>
        <v>120851.59999999999</v>
      </c>
      <c r="J30" s="155">
        <f t="shared" si="7"/>
        <v>121622</v>
      </c>
      <c r="K30" s="155">
        <f t="shared" si="7"/>
        <v>121622</v>
      </c>
      <c r="L30" s="154" t="s">
        <v>112</v>
      </c>
    </row>
    <row r="31" spans="1:12" ht="23.25" customHeight="1" x14ac:dyDescent="0.2">
      <c r="A31" s="154">
        <v>8</v>
      </c>
      <c r="B31" s="183" t="s">
        <v>113</v>
      </c>
      <c r="C31" s="183"/>
      <c r="D31" s="155">
        <f t="shared" ref="D31:D33" si="8">E31+F31+G31+H31+I31+J31+K31</f>
        <v>3460516.08</v>
      </c>
      <c r="E31" s="155">
        <f t="shared" ref="E31:K31" si="9">E46+E37</f>
        <v>501738.5</v>
      </c>
      <c r="F31" s="155">
        <f t="shared" si="9"/>
        <v>522960.7</v>
      </c>
      <c r="G31" s="155">
        <f t="shared" si="9"/>
        <v>529322.9800000001</v>
      </c>
      <c r="H31" s="155">
        <f t="shared" si="9"/>
        <v>542521.19999999995</v>
      </c>
      <c r="I31" s="155">
        <f t="shared" si="9"/>
        <v>559834.69999999995</v>
      </c>
      <c r="J31" s="155">
        <f t="shared" si="9"/>
        <v>402069</v>
      </c>
      <c r="K31" s="155">
        <f t="shared" si="9"/>
        <v>402069</v>
      </c>
      <c r="L31" s="154" t="s">
        <v>112</v>
      </c>
    </row>
    <row r="32" spans="1:12" ht="23.25" customHeight="1" x14ac:dyDescent="0.2">
      <c r="A32" s="154">
        <v>9</v>
      </c>
      <c r="B32" s="183" t="s">
        <v>114</v>
      </c>
      <c r="C32" s="183"/>
      <c r="D32" s="155">
        <f t="shared" si="8"/>
        <v>175241.09999999998</v>
      </c>
      <c r="E32" s="155">
        <v>17588</v>
      </c>
      <c r="F32" s="155">
        <f t="shared" ref="F32:K32" si="10">F47+F61</f>
        <v>20802.7</v>
      </c>
      <c r="G32" s="155">
        <f t="shared" si="10"/>
        <v>37890</v>
      </c>
      <c r="H32" s="155">
        <f t="shared" si="10"/>
        <v>38994.800000000003</v>
      </c>
      <c r="I32" s="155">
        <f t="shared" si="10"/>
        <v>39452.800000000003</v>
      </c>
      <c r="J32" s="155">
        <f t="shared" si="10"/>
        <v>10256.4</v>
      </c>
      <c r="K32" s="155">
        <f t="shared" si="10"/>
        <v>10256.4</v>
      </c>
      <c r="L32" s="154" t="s">
        <v>112</v>
      </c>
    </row>
    <row r="33" spans="1:18" ht="30" customHeight="1" x14ac:dyDescent="0.2">
      <c r="A33" s="154">
        <v>10</v>
      </c>
      <c r="B33" s="183" t="s">
        <v>115</v>
      </c>
      <c r="C33" s="183"/>
      <c r="D33" s="155">
        <f t="shared" si="8"/>
        <v>7568.8899999999994</v>
      </c>
      <c r="E33" s="155">
        <f>E54</f>
        <v>0</v>
      </c>
      <c r="F33" s="155">
        <f t="shared" ref="F33:K33" si="11">F54</f>
        <v>4890.3999999999996</v>
      </c>
      <c r="G33" s="155">
        <f t="shared" si="11"/>
        <v>2678.49</v>
      </c>
      <c r="H33" s="155">
        <f t="shared" si="11"/>
        <v>0</v>
      </c>
      <c r="I33" s="155">
        <f t="shared" si="11"/>
        <v>0</v>
      </c>
      <c r="J33" s="155">
        <f t="shared" si="11"/>
        <v>0</v>
      </c>
      <c r="K33" s="155">
        <f t="shared" si="11"/>
        <v>0</v>
      </c>
      <c r="L33" s="154" t="s">
        <v>112</v>
      </c>
    </row>
    <row r="34" spans="1:18" ht="42" customHeight="1" x14ac:dyDescent="0.2">
      <c r="A34" s="154">
        <v>11</v>
      </c>
      <c r="B34" s="185" t="s">
        <v>127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7"/>
    </row>
    <row r="35" spans="1:18" ht="42" customHeight="1" x14ac:dyDescent="0.2">
      <c r="A35" s="154">
        <v>12</v>
      </c>
      <c r="B35" s="183" t="s">
        <v>116</v>
      </c>
      <c r="C35" s="183"/>
      <c r="D35" s="155">
        <f t="shared" ref="D35:D40" si="12">E35+F35+G35+H35+I35+J35+K35</f>
        <v>4281292.5999999996</v>
      </c>
      <c r="E35" s="155">
        <f>E36+E37</f>
        <v>622216.1</v>
      </c>
      <c r="F35" s="155">
        <f>F36+F37</f>
        <v>642351.9</v>
      </c>
      <c r="G35" s="155">
        <f t="shared" ref="G35:I35" si="13">G36+G37</f>
        <v>642592.70000000007</v>
      </c>
      <c r="H35" s="155">
        <f t="shared" si="13"/>
        <v>663318.6</v>
      </c>
      <c r="I35" s="155">
        <f t="shared" si="13"/>
        <v>680651.29999999993</v>
      </c>
      <c r="J35" s="156">
        <f t="shared" ref="J35:K35" si="14">J36+J37</f>
        <v>515081</v>
      </c>
      <c r="K35" s="156">
        <f t="shared" si="14"/>
        <v>515081</v>
      </c>
      <c r="L35" s="157" t="s">
        <v>112</v>
      </c>
      <c r="N35" s="158"/>
      <c r="O35" s="158"/>
      <c r="P35" s="158"/>
      <c r="Q35" s="158"/>
      <c r="R35" s="158"/>
    </row>
    <row r="36" spans="1:18" ht="27" customHeight="1" x14ac:dyDescent="0.2">
      <c r="A36" s="154">
        <v>13</v>
      </c>
      <c r="B36" s="183" t="s">
        <v>111</v>
      </c>
      <c r="C36" s="183"/>
      <c r="D36" s="155">
        <f>E36+F36+G36+H36+I36+J36+K36</f>
        <v>856201.8</v>
      </c>
      <c r="E36" s="155">
        <f>E39+E42</f>
        <v>120477.6</v>
      </c>
      <c r="F36" s="155">
        <f t="shared" ref="F36:K36" si="15">F39+F42</f>
        <v>129991.7</v>
      </c>
      <c r="G36" s="155">
        <f>G39+G42</f>
        <v>120804.5</v>
      </c>
      <c r="H36" s="155">
        <f t="shared" si="15"/>
        <v>120832.40000000001</v>
      </c>
      <c r="I36" s="155">
        <f t="shared" si="15"/>
        <v>120851.59999999999</v>
      </c>
      <c r="J36" s="155">
        <f t="shared" si="15"/>
        <v>121622</v>
      </c>
      <c r="K36" s="155">
        <f t="shared" si="15"/>
        <v>121622</v>
      </c>
      <c r="L36" s="154" t="s">
        <v>112</v>
      </c>
      <c r="N36" s="158"/>
      <c r="O36" s="158"/>
      <c r="P36" s="158"/>
      <c r="Q36" s="158"/>
      <c r="R36" s="158"/>
    </row>
    <row r="37" spans="1:18" ht="22.5" customHeight="1" x14ac:dyDescent="0.2">
      <c r="A37" s="154">
        <v>14</v>
      </c>
      <c r="B37" s="183" t="s">
        <v>113</v>
      </c>
      <c r="C37" s="183"/>
      <c r="D37" s="155">
        <f t="shared" si="12"/>
        <v>3425090.8</v>
      </c>
      <c r="E37" s="155">
        <f t="shared" ref="E37:K37" si="16">E40+E43</f>
        <v>501738.5</v>
      </c>
      <c r="F37" s="155">
        <f t="shared" si="16"/>
        <v>512360.2</v>
      </c>
      <c r="G37" s="155">
        <f>G40+G43</f>
        <v>521788.20000000007</v>
      </c>
      <c r="H37" s="155">
        <f>H40+H43</f>
        <v>542486.19999999995</v>
      </c>
      <c r="I37" s="155">
        <f t="shared" si="16"/>
        <v>559799.69999999995</v>
      </c>
      <c r="J37" s="155">
        <f t="shared" si="16"/>
        <v>393459</v>
      </c>
      <c r="K37" s="155">
        <f t="shared" si="16"/>
        <v>393459</v>
      </c>
      <c r="L37" s="154" t="s">
        <v>112</v>
      </c>
      <c r="N37" s="158"/>
      <c r="O37" s="158"/>
      <c r="P37" s="158"/>
      <c r="Q37" s="158"/>
      <c r="R37" s="158"/>
    </row>
    <row r="38" spans="1:18" ht="266.25" customHeight="1" x14ac:dyDescent="0.2">
      <c r="A38" s="154">
        <v>15</v>
      </c>
      <c r="B38" s="190" t="s">
        <v>122</v>
      </c>
      <c r="C38" s="191"/>
      <c r="D38" s="155">
        <f>E38+F38+G38+H38+I38+J38+K38</f>
        <v>4031588.7</v>
      </c>
      <c r="E38" s="155">
        <f>E39+E40</f>
        <v>586639.5</v>
      </c>
      <c r="F38" s="155">
        <f>F39+F40</f>
        <v>606019</v>
      </c>
      <c r="G38" s="155">
        <f>G39+G40</f>
        <v>603915</v>
      </c>
      <c r="H38" s="155">
        <f>H39+H40</f>
        <v>625453.29999999993</v>
      </c>
      <c r="I38" s="159">
        <f>I39+I40</f>
        <v>641514.5</v>
      </c>
      <c r="J38" s="159">
        <f t="shared" ref="J38:K38" si="17">J39+J40</f>
        <v>484023.7</v>
      </c>
      <c r="K38" s="159">
        <f t="shared" si="17"/>
        <v>484023.7</v>
      </c>
      <c r="L38" s="154">
        <v>2.7</v>
      </c>
    </row>
    <row r="39" spans="1:18" ht="24.75" customHeight="1" x14ac:dyDescent="0.25">
      <c r="A39" s="154">
        <v>16</v>
      </c>
      <c r="B39" s="183" t="s">
        <v>111</v>
      </c>
      <c r="C39" s="183"/>
      <c r="D39" s="155">
        <f t="shared" si="12"/>
        <v>854771.29999999993</v>
      </c>
      <c r="E39" s="155">
        <f>119249.3+648.3</f>
        <v>119897.60000000001</v>
      </c>
      <c r="F39" s="155">
        <f>128604.8+835.4</f>
        <v>129440.2</v>
      </c>
      <c r="G39" s="155">
        <f>119893.8+839.4</f>
        <v>120733.2</v>
      </c>
      <c r="H39" s="155">
        <f>883.8+119834.3</f>
        <v>120718.1</v>
      </c>
      <c r="I39" s="159">
        <f>119835.2+903</f>
        <v>120738.2</v>
      </c>
      <c r="J39" s="159">
        <v>121622</v>
      </c>
      <c r="K39" s="159">
        <v>121622</v>
      </c>
      <c r="L39" s="154" t="s">
        <v>112</v>
      </c>
      <c r="O39" s="160"/>
    </row>
    <row r="40" spans="1:18" ht="19.5" customHeight="1" x14ac:dyDescent="0.25">
      <c r="A40" s="154">
        <v>17</v>
      </c>
      <c r="B40" s="183" t="s">
        <v>113</v>
      </c>
      <c r="C40" s="183"/>
      <c r="D40" s="155">
        <f t="shared" si="12"/>
        <v>3176817.4000000004</v>
      </c>
      <c r="E40" s="155">
        <v>466741.9</v>
      </c>
      <c r="F40" s="155">
        <f>305996.6+170582.2</f>
        <v>476578.8</v>
      </c>
      <c r="G40" s="155">
        <f>182121.6+301060.2</f>
        <v>483181.80000000005</v>
      </c>
      <c r="H40" s="155">
        <f>314838.6+189896.6</f>
        <v>504735.19999999995</v>
      </c>
      <c r="I40" s="155">
        <f>197982.7+322793.6</f>
        <v>520776.3</v>
      </c>
      <c r="J40" s="155">
        <v>362401.7</v>
      </c>
      <c r="K40" s="155">
        <v>362401.7</v>
      </c>
      <c r="L40" s="154" t="s">
        <v>112</v>
      </c>
      <c r="O40" s="160"/>
      <c r="P40" s="184"/>
      <c r="Q40" s="184"/>
    </row>
    <row r="41" spans="1:18" ht="54.75" customHeight="1" x14ac:dyDescent="0.25">
      <c r="A41" s="154">
        <f>A40+1</f>
        <v>18</v>
      </c>
      <c r="B41" s="183" t="s">
        <v>118</v>
      </c>
      <c r="C41" s="183"/>
      <c r="D41" s="155">
        <f>E41+F41+G41+H41+I41+J41+K41</f>
        <v>249703.89999999997</v>
      </c>
      <c r="E41" s="155">
        <f>E43+E42</f>
        <v>35576.6</v>
      </c>
      <c r="F41" s="155">
        <f t="shared" ref="F41:K41" si="18">F43+F42</f>
        <v>36332.9</v>
      </c>
      <c r="G41" s="155">
        <f t="shared" si="18"/>
        <v>38677.700000000004</v>
      </c>
      <c r="H41" s="155">
        <f t="shared" si="18"/>
        <v>37865.300000000003</v>
      </c>
      <c r="I41" s="155">
        <f t="shared" si="18"/>
        <v>39136.800000000003</v>
      </c>
      <c r="J41" s="155">
        <f t="shared" si="18"/>
        <v>31057.3</v>
      </c>
      <c r="K41" s="155">
        <f t="shared" si="18"/>
        <v>31057.3</v>
      </c>
      <c r="L41" s="154" t="s">
        <v>112</v>
      </c>
      <c r="O41" s="160"/>
      <c r="P41" s="160"/>
    </row>
    <row r="42" spans="1:18" ht="25.5" customHeight="1" x14ac:dyDescent="0.25">
      <c r="A42" s="154">
        <v>19</v>
      </c>
      <c r="B42" s="188" t="s">
        <v>111</v>
      </c>
      <c r="C42" s="189"/>
      <c r="D42" s="155">
        <f>E42+F42+G42+H42+I42+J42+K42</f>
        <v>1430.5</v>
      </c>
      <c r="E42" s="161">
        <v>580</v>
      </c>
      <c r="F42" s="155">
        <v>551.5</v>
      </c>
      <c r="G42" s="155">
        <v>71.3</v>
      </c>
      <c r="H42" s="155">
        <v>114.3</v>
      </c>
      <c r="I42" s="159">
        <v>113.4</v>
      </c>
      <c r="J42" s="159">
        <v>0</v>
      </c>
      <c r="K42" s="159">
        <v>0</v>
      </c>
      <c r="L42" s="154"/>
      <c r="O42" s="160"/>
      <c r="P42" s="160"/>
    </row>
    <row r="43" spans="1:18" ht="29.25" customHeight="1" x14ac:dyDescent="0.2">
      <c r="A43" s="154">
        <v>20</v>
      </c>
      <c r="B43" s="183" t="s">
        <v>113</v>
      </c>
      <c r="C43" s="183"/>
      <c r="D43" s="155">
        <f>E43+F43+G43+H43+I43+J43+K43</f>
        <v>248273.39999999997</v>
      </c>
      <c r="E43" s="155">
        <v>34996.6</v>
      </c>
      <c r="F43" s="155">
        <v>35781.4</v>
      </c>
      <c r="G43" s="155">
        <v>38606.400000000001</v>
      </c>
      <c r="H43" s="155">
        <v>37751</v>
      </c>
      <c r="I43" s="155">
        <v>39023.4</v>
      </c>
      <c r="J43" s="155">
        <v>31057.3</v>
      </c>
      <c r="K43" s="155">
        <v>31057.3</v>
      </c>
      <c r="L43" s="154" t="s">
        <v>112</v>
      </c>
    </row>
    <row r="44" spans="1:18" ht="35.25" customHeight="1" x14ac:dyDescent="0.2">
      <c r="A44" s="154">
        <v>21</v>
      </c>
      <c r="B44" s="180" t="s">
        <v>125</v>
      </c>
      <c r="C44" s="180"/>
      <c r="D44" s="180"/>
      <c r="E44" s="180"/>
      <c r="F44" s="180"/>
      <c r="G44" s="180"/>
      <c r="H44" s="180"/>
      <c r="I44" s="180"/>
      <c r="J44" s="180"/>
      <c r="K44" s="180"/>
      <c r="L44" s="180"/>
    </row>
    <row r="45" spans="1:18" ht="36.75" customHeight="1" x14ac:dyDescent="0.2">
      <c r="A45" s="154">
        <v>22</v>
      </c>
      <c r="B45" s="188" t="s">
        <v>119</v>
      </c>
      <c r="C45" s="189"/>
      <c r="D45" s="162">
        <f>E45+F45+G45+H45+I45+J45+K45</f>
        <v>143810.28</v>
      </c>
      <c r="E45" s="155">
        <f>E46+E47+E48</f>
        <v>7521.81</v>
      </c>
      <c r="F45" s="161">
        <f t="shared" ref="F45:K45" si="19">F46+F47+F48</f>
        <v>26017.599999999999</v>
      </c>
      <c r="G45" s="155">
        <f t="shared" si="19"/>
        <v>36713.269999999997</v>
      </c>
      <c r="H45" s="155">
        <f t="shared" si="19"/>
        <v>28141.8</v>
      </c>
      <c r="I45" s="155">
        <f t="shared" si="19"/>
        <v>28195.8</v>
      </c>
      <c r="J45" s="155">
        <f t="shared" si="19"/>
        <v>8610</v>
      </c>
      <c r="K45" s="155">
        <f t="shared" si="19"/>
        <v>8610</v>
      </c>
      <c r="L45" s="157" t="s">
        <v>112</v>
      </c>
    </row>
    <row r="46" spans="1:18" ht="22.5" customHeight="1" x14ac:dyDescent="0.2">
      <c r="A46" s="154">
        <v>23</v>
      </c>
      <c r="B46" s="188" t="s">
        <v>113</v>
      </c>
      <c r="C46" s="189"/>
      <c r="D46" s="162">
        <f t="shared" ref="D46:D48" si="20">E46+F46+G46+H46+I46+J46+K46</f>
        <v>35425.279999999999</v>
      </c>
      <c r="E46" s="155">
        <f>E50+E52</f>
        <v>0</v>
      </c>
      <c r="F46" s="155">
        <f t="shared" ref="F46:K46" si="21">F50+F52</f>
        <v>10600.5</v>
      </c>
      <c r="G46" s="155">
        <f t="shared" si="21"/>
        <v>7534.78</v>
      </c>
      <c r="H46" s="155">
        <f t="shared" si="21"/>
        <v>35</v>
      </c>
      <c r="I46" s="155">
        <f t="shared" si="21"/>
        <v>35</v>
      </c>
      <c r="J46" s="155">
        <f t="shared" si="21"/>
        <v>8610</v>
      </c>
      <c r="K46" s="155">
        <f t="shared" si="21"/>
        <v>8610</v>
      </c>
      <c r="L46" s="157" t="s">
        <v>112</v>
      </c>
    </row>
    <row r="47" spans="1:18" ht="18" customHeight="1" x14ac:dyDescent="0.2">
      <c r="A47" s="154">
        <v>24</v>
      </c>
      <c r="B47" s="188" t="s">
        <v>114</v>
      </c>
      <c r="C47" s="189"/>
      <c r="D47" s="162">
        <f>E47+F47+G47+H47+I47+J47+K47</f>
        <v>100816.11</v>
      </c>
      <c r="E47" s="155">
        <f>E53+E56+E58</f>
        <v>7521.81</v>
      </c>
      <c r="F47" s="155">
        <f t="shared" ref="F47:K47" si="22">F53+F56</f>
        <v>10526.7</v>
      </c>
      <c r="G47" s="155">
        <f>G53+G56</f>
        <v>26500</v>
      </c>
      <c r="H47" s="155">
        <f t="shared" si="22"/>
        <v>28106.799999999999</v>
      </c>
      <c r="I47" s="155">
        <f t="shared" si="22"/>
        <v>28160.799999999999</v>
      </c>
      <c r="J47" s="155">
        <f t="shared" si="22"/>
        <v>0</v>
      </c>
      <c r="K47" s="155">
        <f t="shared" si="22"/>
        <v>0</v>
      </c>
      <c r="L47" s="157" t="s">
        <v>112</v>
      </c>
    </row>
    <row r="48" spans="1:18" ht="24" customHeight="1" x14ac:dyDescent="0.2">
      <c r="A48" s="154">
        <v>25</v>
      </c>
      <c r="B48" s="188" t="s">
        <v>115</v>
      </c>
      <c r="C48" s="189"/>
      <c r="D48" s="162">
        <f t="shared" si="20"/>
        <v>7568.8899999999994</v>
      </c>
      <c r="E48" s="155">
        <f>E54</f>
        <v>0</v>
      </c>
      <c r="F48" s="155">
        <f t="shared" ref="F48:K48" si="23">F54</f>
        <v>4890.3999999999996</v>
      </c>
      <c r="G48" s="155">
        <f t="shared" si="23"/>
        <v>2678.49</v>
      </c>
      <c r="H48" s="155">
        <f t="shared" si="23"/>
        <v>0</v>
      </c>
      <c r="I48" s="155">
        <f t="shared" si="23"/>
        <v>0</v>
      </c>
      <c r="J48" s="155">
        <f t="shared" si="23"/>
        <v>0</v>
      </c>
      <c r="K48" s="155">
        <f t="shared" si="23"/>
        <v>0</v>
      </c>
      <c r="L48" s="157" t="s">
        <v>112</v>
      </c>
    </row>
    <row r="49" spans="1:12" ht="205.5" customHeight="1" x14ac:dyDescent="0.2">
      <c r="A49" s="154">
        <v>26</v>
      </c>
      <c r="B49" s="192" t="s">
        <v>130</v>
      </c>
      <c r="C49" s="192"/>
      <c r="D49" s="155">
        <f>E49+F49+G49+H49+I49+J49+K49</f>
        <v>17325</v>
      </c>
      <c r="E49" s="159">
        <f>E50</f>
        <v>0</v>
      </c>
      <c r="F49" s="155">
        <f t="shared" ref="F49:K49" si="24">F50</f>
        <v>0</v>
      </c>
      <c r="G49" s="155">
        <f t="shared" si="24"/>
        <v>35</v>
      </c>
      <c r="H49" s="155">
        <f t="shared" si="24"/>
        <v>35</v>
      </c>
      <c r="I49" s="155">
        <f t="shared" si="24"/>
        <v>35</v>
      </c>
      <c r="J49" s="155">
        <f t="shared" si="24"/>
        <v>8610</v>
      </c>
      <c r="K49" s="155">
        <f t="shared" si="24"/>
        <v>8610</v>
      </c>
      <c r="L49" s="154" t="s">
        <v>112</v>
      </c>
    </row>
    <row r="50" spans="1:12" ht="24.75" customHeight="1" x14ac:dyDescent="0.2">
      <c r="A50" s="154">
        <v>27</v>
      </c>
      <c r="B50" s="188" t="s">
        <v>113</v>
      </c>
      <c r="C50" s="189"/>
      <c r="D50" s="162">
        <f>E50+F50+G50+H50+I50+J50+K50</f>
        <v>17325</v>
      </c>
      <c r="E50" s="163">
        <v>0</v>
      </c>
      <c r="F50" s="155">
        <v>0</v>
      </c>
      <c r="G50" s="155">
        <v>35</v>
      </c>
      <c r="H50" s="155">
        <v>35</v>
      </c>
      <c r="I50" s="164">
        <v>35</v>
      </c>
      <c r="J50" s="164">
        <v>8610</v>
      </c>
      <c r="K50" s="164">
        <v>8610</v>
      </c>
      <c r="L50" s="157" t="s">
        <v>112</v>
      </c>
    </row>
    <row r="51" spans="1:12" ht="58.5" customHeight="1" x14ac:dyDescent="0.2">
      <c r="A51" s="154">
        <v>28</v>
      </c>
      <c r="B51" s="188" t="s">
        <v>120</v>
      </c>
      <c r="C51" s="189"/>
      <c r="D51" s="165">
        <f>E51+F51+G51+H51+I51+J51+K51</f>
        <v>39812.269999999997</v>
      </c>
      <c r="E51" s="166">
        <f>E52+E53+E54</f>
        <v>0</v>
      </c>
      <c r="F51" s="165">
        <f t="shared" ref="F51:K51" si="25">F52+F53+F54</f>
        <v>20034</v>
      </c>
      <c r="G51" s="165">
        <f t="shared" si="25"/>
        <v>13378.269999999999</v>
      </c>
      <c r="H51" s="165">
        <f t="shared" si="25"/>
        <v>3200</v>
      </c>
      <c r="I51" s="165">
        <f t="shared" si="25"/>
        <v>3200</v>
      </c>
      <c r="J51" s="165">
        <f t="shared" si="25"/>
        <v>0</v>
      </c>
      <c r="K51" s="165">
        <f t="shared" si="25"/>
        <v>0</v>
      </c>
      <c r="L51" s="157">
        <v>11.12</v>
      </c>
    </row>
    <row r="52" spans="1:12" ht="19.5" customHeight="1" x14ac:dyDescent="0.2">
      <c r="A52" s="154">
        <v>29</v>
      </c>
      <c r="B52" s="193" t="s">
        <v>113</v>
      </c>
      <c r="C52" s="194"/>
      <c r="D52" s="165">
        <f>E52+F52+G52+H52+I52+J52+K52</f>
        <v>18100.28</v>
      </c>
      <c r="E52" s="166">
        <v>0</v>
      </c>
      <c r="F52" s="165">
        <v>10600.5</v>
      </c>
      <c r="G52" s="167">
        <v>7499.78</v>
      </c>
      <c r="H52" s="165">
        <v>0</v>
      </c>
      <c r="I52" s="165">
        <v>0</v>
      </c>
      <c r="J52" s="165">
        <v>0</v>
      </c>
      <c r="K52" s="165">
        <v>0</v>
      </c>
      <c r="L52" s="157" t="s">
        <v>112</v>
      </c>
    </row>
    <row r="53" spans="1:12" ht="19.5" customHeight="1" x14ac:dyDescent="0.2">
      <c r="A53" s="154">
        <v>30</v>
      </c>
      <c r="B53" s="193" t="s">
        <v>114</v>
      </c>
      <c r="C53" s="194"/>
      <c r="D53" s="165">
        <f t="shared" ref="D53:D56" si="26">E53+F53+G53+H53+I53+J53+K53</f>
        <v>14143.1</v>
      </c>
      <c r="E53" s="166">
        <v>0</v>
      </c>
      <c r="F53" s="165">
        <v>4543.1000000000004</v>
      </c>
      <c r="G53" s="165">
        <v>3200</v>
      </c>
      <c r="H53" s="165">
        <v>3200</v>
      </c>
      <c r="I53" s="165">
        <v>3200</v>
      </c>
      <c r="J53" s="165">
        <v>0</v>
      </c>
      <c r="K53" s="165">
        <v>0</v>
      </c>
      <c r="L53" s="157" t="s">
        <v>112</v>
      </c>
    </row>
    <row r="54" spans="1:12" ht="27" customHeight="1" x14ac:dyDescent="0.2">
      <c r="A54" s="154">
        <v>31</v>
      </c>
      <c r="B54" s="193" t="s">
        <v>115</v>
      </c>
      <c r="C54" s="194"/>
      <c r="D54" s="165">
        <f t="shared" si="26"/>
        <v>7568.8899999999994</v>
      </c>
      <c r="E54" s="166">
        <v>0</v>
      </c>
      <c r="F54" s="165">
        <v>4890.3999999999996</v>
      </c>
      <c r="G54" s="167">
        <v>2678.49</v>
      </c>
      <c r="H54" s="165">
        <v>0</v>
      </c>
      <c r="I54" s="165">
        <v>0</v>
      </c>
      <c r="J54" s="165">
        <v>0</v>
      </c>
      <c r="K54" s="165">
        <v>0</v>
      </c>
      <c r="L54" s="154" t="s">
        <v>112</v>
      </c>
    </row>
    <row r="55" spans="1:12" ht="151.5" customHeight="1" x14ac:dyDescent="0.2">
      <c r="A55" s="154">
        <v>32</v>
      </c>
      <c r="B55" s="188" t="s">
        <v>131</v>
      </c>
      <c r="C55" s="189"/>
      <c r="D55" s="165">
        <f t="shared" si="26"/>
        <v>86591.3</v>
      </c>
      <c r="E55" s="167">
        <f>E56</f>
        <v>7440.1</v>
      </c>
      <c r="F55" s="167">
        <f>F56</f>
        <v>5983.6</v>
      </c>
      <c r="G55" s="165">
        <f>G56</f>
        <v>23300</v>
      </c>
      <c r="H55" s="165">
        <f>H56</f>
        <v>24906.799999999999</v>
      </c>
      <c r="I55" s="165">
        <f t="shared" ref="I55:K55" si="27">I56</f>
        <v>24960.799999999999</v>
      </c>
      <c r="J55" s="165">
        <f t="shared" si="27"/>
        <v>0</v>
      </c>
      <c r="K55" s="165">
        <f t="shared" si="27"/>
        <v>0</v>
      </c>
      <c r="L55" s="154">
        <v>15</v>
      </c>
    </row>
    <row r="56" spans="1:12" ht="27" customHeight="1" x14ac:dyDescent="0.2">
      <c r="A56" s="154">
        <v>33</v>
      </c>
      <c r="B56" s="188" t="s">
        <v>114</v>
      </c>
      <c r="C56" s="189"/>
      <c r="D56" s="165">
        <f t="shared" si="26"/>
        <v>86591.3</v>
      </c>
      <c r="E56" s="167">
        <v>7440.1</v>
      </c>
      <c r="F56" s="167">
        <v>5983.6</v>
      </c>
      <c r="G56" s="165">
        <v>23300</v>
      </c>
      <c r="H56" s="165">
        <v>24906.799999999999</v>
      </c>
      <c r="I56" s="165">
        <v>24960.799999999999</v>
      </c>
      <c r="J56" s="165">
        <v>0</v>
      </c>
      <c r="K56" s="165">
        <v>0</v>
      </c>
      <c r="L56" s="154" t="s">
        <v>112</v>
      </c>
    </row>
    <row r="57" spans="1:12" ht="186.75" customHeight="1" x14ac:dyDescent="0.2">
      <c r="A57" s="154">
        <v>34</v>
      </c>
      <c r="B57" s="195" t="s">
        <v>133</v>
      </c>
      <c r="C57" s="195"/>
      <c r="D57" s="166">
        <f>E57+F57+G57+H57+I57+J57+K57</f>
        <v>81.709999999999994</v>
      </c>
      <c r="E57" s="166">
        <f>E58</f>
        <v>81.709999999999994</v>
      </c>
      <c r="F57" s="166">
        <v>0</v>
      </c>
      <c r="G57" s="166">
        <v>0</v>
      </c>
      <c r="H57" s="166">
        <v>0</v>
      </c>
      <c r="I57" s="166">
        <v>0</v>
      </c>
      <c r="J57" s="166">
        <v>0</v>
      </c>
      <c r="K57" s="166">
        <v>0</v>
      </c>
      <c r="L57" s="168">
        <v>18</v>
      </c>
    </row>
    <row r="58" spans="1:12" ht="31.5" customHeight="1" x14ac:dyDescent="0.2">
      <c r="A58" s="154">
        <v>35</v>
      </c>
      <c r="B58" s="181" t="s">
        <v>114</v>
      </c>
      <c r="C58" s="181"/>
      <c r="D58" s="166">
        <f>E58+F58+G58+H58+I58+J58+K58</f>
        <v>81.709999999999994</v>
      </c>
      <c r="E58" s="166">
        <v>81.709999999999994</v>
      </c>
      <c r="F58" s="166">
        <v>0</v>
      </c>
      <c r="G58" s="166">
        <v>0</v>
      </c>
      <c r="H58" s="166">
        <v>0</v>
      </c>
      <c r="I58" s="166">
        <v>0</v>
      </c>
      <c r="J58" s="166">
        <v>0</v>
      </c>
      <c r="K58" s="166">
        <v>0</v>
      </c>
      <c r="L58" s="168" t="s">
        <v>112</v>
      </c>
    </row>
    <row r="59" spans="1:12" ht="32.25" customHeight="1" x14ac:dyDescent="0.2">
      <c r="A59" s="154">
        <v>36</v>
      </c>
      <c r="B59" s="185" t="s">
        <v>126</v>
      </c>
      <c r="C59" s="186"/>
      <c r="D59" s="186"/>
      <c r="E59" s="186"/>
      <c r="F59" s="186"/>
      <c r="G59" s="186"/>
      <c r="H59" s="186"/>
      <c r="I59" s="186"/>
      <c r="J59" s="186"/>
      <c r="K59" s="186"/>
      <c r="L59" s="187"/>
    </row>
    <row r="60" spans="1:12" ht="42" customHeight="1" x14ac:dyDescent="0.2">
      <c r="A60" s="154">
        <v>37</v>
      </c>
      <c r="B60" s="183" t="s">
        <v>121</v>
      </c>
      <c r="C60" s="183"/>
      <c r="D60" s="155">
        <f>E60+F60+G60+H60+I60+J60+K60</f>
        <v>74425.039999999994</v>
      </c>
      <c r="E60" s="155">
        <f>E61</f>
        <v>10066.24</v>
      </c>
      <c r="F60" s="155">
        <f>F61</f>
        <v>10276</v>
      </c>
      <c r="G60" s="155">
        <f>G61</f>
        <v>11390</v>
      </c>
      <c r="H60" s="155">
        <f>H61</f>
        <v>10888</v>
      </c>
      <c r="I60" s="159">
        <f>I61</f>
        <v>11292</v>
      </c>
      <c r="J60" s="159">
        <f t="shared" ref="J60:K61" si="28">J61</f>
        <v>10256.4</v>
      </c>
      <c r="K60" s="159">
        <f t="shared" si="28"/>
        <v>10256.4</v>
      </c>
      <c r="L60" s="154" t="s">
        <v>112</v>
      </c>
    </row>
    <row r="61" spans="1:12" ht="27" customHeight="1" x14ac:dyDescent="0.2">
      <c r="A61" s="154">
        <v>38</v>
      </c>
      <c r="B61" s="183" t="s">
        <v>114</v>
      </c>
      <c r="C61" s="183"/>
      <c r="D61" s="155">
        <f>E61+F61+G61+H61+I61+J61+K61</f>
        <v>74425.039999999994</v>
      </c>
      <c r="E61" s="155">
        <f>E62</f>
        <v>10066.24</v>
      </c>
      <c r="F61" s="155">
        <f t="shared" ref="F61:K62" si="29">F62</f>
        <v>10276</v>
      </c>
      <c r="G61" s="155">
        <f t="shared" si="29"/>
        <v>11390</v>
      </c>
      <c r="H61" s="155">
        <f t="shared" si="29"/>
        <v>10888</v>
      </c>
      <c r="I61" s="155">
        <f t="shared" si="29"/>
        <v>11292</v>
      </c>
      <c r="J61" s="155">
        <f t="shared" si="28"/>
        <v>10256.4</v>
      </c>
      <c r="K61" s="155">
        <f t="shared" si="28"/>
        <v>10256.4</v>
      </c>
      <c r="L61" s="154" t="s">
        <v>112</v>
      </c>
    </row>
    <row r="62" spans="1:12" ht="110.25" customHeight="1" x14ac:dyDescent="0.2">
      <c r="A62" s="154">
        <v>39</v>
      </c>
      <c r="B62" s="183" t="s">
        <v>132</v>
      </c>
      <c r="C62" s="183"/>
      <c r="D62" s="155">
        <f>E62+F62+G62+H62+I62+J62+K62</f>
        <v>74425.039999999994</v>
      </c>
      <c r="E62" s="155">
        <f>E63</f>
        <v>10066.24</v>
      </c>
      <c r="F62" s="155">
        <f t="shared" si="29"/>
        <v>10276</v>
      </c>
      <c r="G62" s="155">
        <f t="shared" si="29"/>
        <v>11390</v>
      </c>
      <c r="H62" s="155">
        <f t="shared" si="29"/>
        <v>10888</v>
      </c>
      <c r="I62" s="155">
        <f t="shared" si="29"/>
        <v>11292</v>
      </c>
      <c r="J62" s="155">
        <f t="shared" si="29"/>
        <v>10256.4</v>
      </c>
      <c r="K62" s="155">
        <f t="shared" si="29"/>
        <v>10256.4</v>
      </c>
      <c r="L62" s="154" t="s">
        <v>112</v>
      </c>
    </row>
    <row r="63" spans="1:12" ht="31.5" customHeight="1" x14ac:dyDescent="0.2">
      <c r="A63" s="154">
        <v>40</v>
      </c>
      <c r="B63" s="183" t="s">
        <v>114</v>
      </c>
      <c r="C63" s="183"/>
      <c r="D63" s="155">
        <f>E63+F63+G63+H63+I63+J63+K63</f>
        <v>74425.039999999994</v>
      </c>
      <c r="E63" s="155">
        <v>10066.24</v>
      </c>
      <c r="F63" s="155">
        <v>10276</v>
      </c>
      <c r="G63" s="155">
        <v>11390</v>
      </c>
      <c r="H63" s="155">
        <v>10888</v>
      </c>
      <c r="I63" s="155">
        <v>11292</v>
      </c>
      <c r="J63" s="155">
        <v>10256.4</v>
      </c>
      <c r="K63" s="155">
        <v>10256.4</v>
      </c>
      <c r="L63" s="154" t="s">
        <v>112</v>
      </c>
    </row>
    <row r="65" ht="15.75" customHeight="1" x14ac:dyDescent="0.2"/>
  </sheetData>
  <mergeCells count="47">
    <mergeCell ref="B59:L59"/>
    <mergeCell ref="B60:C60"/>
    <mergeCell ref="B61:C61"/>
    <mergeCell ref="B62:C62"/>
    <mergeCell ref="B63:C63"/>
    <mergeCell ref="B58:C58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6:C46"/>
    <mergeCell ref="B36:C36"/>
    <mergeCell ref="B37:C37"/>
    <mergeCell ref="B38:C38"/>
    <mergeCell ref="B39:C39"/>
    <mergeCell ref="B40:C40"/>
    <mergeCell ref="B41:C41"/>
    <mergeCell ref="B42:C42"/>
    <mergeCell ref="B43:C43"/>
    <mergeCell ref="B44:L44"/>
    <mergeCell ref="B45:C45"/>
    <mergeCell ref="P40:Q40"/>
    <mergeCell ref="B30:C30"/>
    <mergeCell ref="B31:C31"/>
    <mergeCell ref="B32:C32"/>
    <mergeCell ref="B33:C33"/>
    <mergeCell ref="B34:L34"/>
    <mergeCell ref="B35:C35"/>
    <mergeCell ref="B29:C29"/>
    <mergeCell ref="J2:L11"/>
    <mergeCell ref="B13:L18"/>
    <mergeCell ref="A21:A22"/>
    <mergeCell ref="B21:C22"/>
    <mergeCell ref="D21:L21"/>
    <mergeCell ref="B23:C23"/>
    <mergeCell ref="B24:C24"/>
    <mergeCell ref="B25:C25"/>
    <mergeCell ref="B26:C26"/>
    <mergeCell ref="B27:C27"/>
    <mergeCell ref="B28:C28"/>
  </mergeCells>
  <pageMargins left="0.39370078740157483" right="0.39370078740157483" top="0.78740157480314965" bottom="0" header="0.31496062992125984" footer="0.31496062992125984"/>
  <pageSetup paperSize="9" scale="60" orientation="landscape" r:id="rId1"/>
  <headerFooter differentOddEven="1" differentFirst="1">
    <oddHeader>&amp;C9</oddHeader>
    <evenHeader>&amp;C8</evenHeader>
    <firstHeader>&amp;C7</firstHeader>
  </headerFooter>
  <rowBreaks count="2" manualBreakCount="2">
    <brk id="33" max="11" man="1"/>
    <brk id="49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17.10.2013</vt:lpstr>
      <vt:lpstr>04.12.2013</vt:lpstr>
      <vt:lpstr>10.10.2013</vt:lpstr>
      <vt:lpstr>10.10.2013 (2)</vt:lpstr>
      <vt:lpstr>09.06.2014</vt:lpstr>
      <vt:lpstr>01.07.2014</vt:lpstr>
      <vt:lpstr>01.08.2014 (2014-16)</vt:lpstr>
      <vt:lpstr>01.08.2014 (2014-16) (изм)</vt:lpstr>
      <vt:lpstr>01.08.2014(2015-17)</vt:lpstr>
      <vt:lpstr>01.10.2014(2014-17)</vt:lpstr>
      <vt:lpstr>31.12.2014(2014-17) (2)</vt:lpstr>
      <vt:lpstr>Без формул</vt:lpstr>
      <vt:lpstr>'Без формул'!Область_печати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LopaevaNA</cp:lastModifiedBy>
  <cp:lastPrinted>2022-01-12T07:03:08Z</cp:lastPrinted>
  <dcterms:created xsi:type="dcterms:W3CDTF">2013-10-16T11:29:43Z</dcterms:created>
  <dcterms:modified xsi:type="dcterms:W3CDTF">2022-01-21T11:33:19Z</dcterms:modified>
</cp:coreProperties>
</file>